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ybiralova.veronika\Desktop\"/>
    </mc:Choice>
  </mc:AlternateContent>
  <bookViews>
    <workbookView xWindow="0" yWindow="0" windowWidth="0" windowHeight="0" activeTab="2"/>
  </bookViews>
  <sheets>
    <sheet name="000.a" sheetId="3" r:id="rId1"/>
    <sheet name="000.b" sheetId="4" r:id="rId2"/>
    <sheet name="SO101" sheetId="5" r:id="rId3"/>
    <sheet name="Seznam figur" sheetId="2" r:id="rId4"/>
  </sheets>
  <calcPr/>
</workbook>
</file>

<file path=xl/calcChain.xml><?xml version="1.0" encoding="utf-8"?>
<calcChain xmlns="http://schemas.openxmlformats.org/spreadsheetml/2006/main">
  <c i="5" l="1" r="I3"/>
  <c r="I116"/>
  <c r="O125"/>
  <c r="I125"/>
  <c r="O121"/>
  <c r="I121"/>
  <c r="O117"/>
  <c r="I117"/>
  <c r="I71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I66"/>
  <c r="O67"/>
  <c r="I67"/>
  <c r="I21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4" r="I3"/>
  <c r="I8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3" r="I3"/>
  <c r="I8"/>
  <c r="O12"/>
  <c r="I12"/>
  <c r="O9"/>
  <c r="I9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<sst xmlns="http://schemas.openxmlformats.org/spreadsheetml/2006/main">
  <si>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</si>
  <si>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</si>
  <si>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</si>
  <si>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</si>
  <si>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</si>
  <si>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NIV</t>
  </si>
  <si>
    <t>III/3946 Omice - Troubsko po DI č.3</t>
  </si>
  <si>
    <t>000.a</t>
  </si>
  <si>
    <t>O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</si>
  <si>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</si>
  <si>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</si>
  <si>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</si>
  <si>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</si>
  <si>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</si>
  <si>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</si>
  <si>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</si>
  <si>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</si>
  <si>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</si>
  <si>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</si>
  <si>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</si>
  <si>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</si>
  <si>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</si>
  <si>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</si>
  <si>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</si>
  <si>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</si>
  <si>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</si>
  <si>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</si>
  <si>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</si>
  <si>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ZEMĚMĚŘICKÉ ZAMĚŘENÍ - CELKY</t>
  </si>
  <si>
    <t>KPL</t>
  </si>
  <si>
    <t>PP</t>
  </si>
  <si>
    <t>TS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</si>
  <si>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</si>
  <si>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02946</t>
  </si>
  <si>
    <t>OSTAT POŽADAVKY - FOTODOKUMENTACE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</si>
  <si>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</si>
  <si>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</si>
  <si>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</si>
  <si>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</si>
  <si>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</si>
  <si>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</si>
  <si>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</si>
  <si>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</si>
  <si>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</si>
  <si>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</si>
  <si>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</si>
  <si>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</si>
  <si>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</si>
  <si>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</si>
  <si>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</si>
  <si>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</si>
  <si>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</si>
  <si>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</si>
  <si>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</si>
  <si>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</si>
  <si>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</si>
  <si>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</si>
  <si>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</si>
  <si>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</si>
  <si>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</si>
  <si>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</si>
  <si>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SO101</t>
  </si>
  <si>
    <t>Silnice</t>
  </si>
  <si>
    <t>014102</t>
  </si>
  <si>
    <t>1</t>
  </si>
  <si>
    <t>POPLATKY ZA SKLÁDKU</t>
  </si>
  <si>
    <t>T</t>
  </si>
  <si>
    <t>VV</t>
  </si>
  <si>
    <t>položka 12930, čištění příkopů: 129,808*2,0 = 259,616 [A]_x000d_
položka 12924, odstranění krajnice: 1867,413*0,15*2,0 = 560,224 [B]_x000d_
položka 12373, odstranění nevhodné zeminy: 3416,0*2,0 = 6832,000 [C]_x000d_
Celkové množství = 7651,840</t>
  </si>
  <si>
    <t>Položka zahrnuje:
- veškeré poplatky provozovateli skládky související s uložením odpadu na skládce.
Položka nezahrnuje:
- x</t>
  </si>
  <si>
    <t>2</t>
  </si>
  <si>
    <t>položka 11332R, odstranění povrchu sjezdů 78,878*1,9 = 149,868 [A]</t>
  </si>
  <si>
    <t>3</t>
  </si>
  <si>
    <t>položka 11343.1, sanace okrajů (nepoužitý materiál z vybouraných konstrukcí): 888,16*2,4 = 2131,584 [A]</t>
  </si>
  <si>
    <t>Zemní práce</t>
  </si>
  <si>
    <t>11332R</t>
  </si>
  <si>
    <t xml:space="preserve">ODSTRANĚNÍ  ZPEVNĚNÝCH PLOCH Z KAMENIVA NESTMELENÉHO</t>
  </si>
  <si>
    <t>M3</t>
  </si>
  <si>
    <t>nezpevněné sjezdy v šířce 2000 mm od okraje vozovky, tloušťka 150 mm_x000d_
včetně odvozu na skládku_x000d_
odvozná vzdálenost v režii zhotovitele</t>
  </si>
  <si>
    <t>plocha sjezdů (tl 150) [!567326] = 390,374 [A]_x000d_
tloušťka 0,15 = 0,150 [B]_x000d_
 A*B = 58,556 [F]_x000d_
plocha sjezdů (tl 110) 184,741 = 184,741 [D]_x000d_
tlouštka 0,11 = 0,110 [E]_x000d_
 D*E = 20,322 [C]_x000d_
Celkem F+C = 78,878 [G]</t>
  </si>
  <si>
    <t xml:space="preserve">Položka zahrnuje:
- veškerou manipulaci s vybouranou sutí a s vybouranými hmotami vč. odvozu a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</si>
  <si>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</t>
  </si>
  <si>
    <t>ODSTRAN KRYTU ZPEVNĚNÝCH PLOCH S ASFALT POJIVEM VČET PODKLADU</t>
  </si>
  <si>
    <t>odstranění vozovkových vrstev v místě sanace okrajů (penetrační makadam)_x000d_
celkové množství vybouraní 3416*2*0,33= 2254,56m3_x000d_
888,16 m3 bude uloženo na skládku_x000d_
včetně odvozu na skládku_x000d_
odvozná vzdálenost v režii zhotovitele</t>
  </si>
  <si>
    <t>odstranění vozovkových vrstev 2*0,33*3416-1366,4 = 888,160 [A]</t>
  </si>
  <si>
    <t xml:space="preserve">Položka zahrnuje:
- veškerou manipulaci s vybouranou sutí a s vybouranými hmotami vč. odvozu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</si>
  <si>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odstranění vozovkových vrstev v místě sanace okrajů (penetrační makadam)_x000d_
celkové množství vybouraní 3416*2*0,33= 2254,56m3_x000d_
1366,40 m3 bude zpětně použito do vrstvy recyklace_x000d_
včetně uložení na mezideponii</t>
  </si>
  <si>
    <t>odstranění vozovkových vrstev 2*0,33*3416-888,16 = 1366,400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</si>
  <si>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</si>
  <si>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11360</t>
  </si>
  <si>
    <t>ROZRYTÍ VOZOVKY</t>
  </si>
  <si>
    <t>M2</t>
  </si>
  <si>
    <t>rozrytí, homogenizace a reprofilace vozovky před recyklací</t>
  </si>
  <si>
    <t>Plocha vozovky 19327,6528*1,08 = 20873,865 [A]</t>
  </si>
  <si>
    <t>Položka zahrnuje:
- potřebné mechanizmy a odklizení přebytečného materiálu
Položka nezahrnuje:
- x</t>
  </si>
  <si>
    <t>113762</t>
  </si>
  <si>
    <t>FRÉZOVÁNÍ DRÁŽKY PRŮŘEZU DO 200MM2 V ASFALTOVÉ VOZOVCE</t>
  </si>
  <si>
    <t>M</t>
  </si>
  <si>
    <t>odvoz a likvidace v režii zhotovitele</t>
  </si>
  <si>
    <t>příčné spáry na ZÚ a KÚ 6,37+5,63 = 12,000 [A]_x000d_
podélné spáry (napojení asf. komunikací) 11,25+25,95+18,76+12,50+15,17 = 83,630 [B]_x000d_
sjezdy 223,085 = 223,085 [D]_x000d_
Celkem A+B+D = 318,715 [C]</t>
  </si>
  <si>
    <t>Položka zahrnuje:
- veškerou manipulaci s vybouranou sutí a s vybouranými hmotami vč. odvozu a uložení na skládku
Položka nezahrnuje:
- x</t>
  </si>
  <si>
    <t>12373</t>
  </si>
  <si>
    <t>ODKOP PRO SPOD STAVBU SILNIC A ŽELEZNIC TŘ. I</t>
  </si>
  <si>
    <t>odstranění nevhodné zeminy v místech sanací okrajů vozovky_x000d_
včetně odvozu na skládku_x000d_
odvozná vzdálenost v režii zhotovitele</t>
  </si>
  <si>
    <t>plocha v řezu 0,5 = 0,500 [A]_x000d_
délka komunikace 3416 = 3416,000 [B]_x000d_
Celkem 2*A*B = 3416,000 [C]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</si>
  <si>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</si>
  <si>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12924</t>
  </si>
  <si>
    <t>ČIŠTĚNÍ KRAJNIC OD NÁNOSU TL. DO 200MM</t>
  </si>
  <si>
    <t xml:space="preserve">odstranění nezp. krajnic - průměrná šířka 0,5 m
                                       - průměrná tloušťka 0,15 m
                                       - délka 3416 m_x000d_
včetně odvozu na skládku_x000d_
odvozná vzdálenost v režii zhotovitele</t>
  </si>
  <si>
    <t>odstranění krajnic (2*3416*0,5)-(232,288/0,15) = 1867,413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</si>
  <si>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</si>
  <si>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 xml:space="preserve">odstranění nezp. krajnic - průměrná šířka 0,5 m
                                       - průměrná tloušťka 0,15 m
                                       - délka 3416 m_x000d_
včetně uložení na mezideponii, bude použito do krajnic</t>
  </si>
  <si>
    <t>odstranění krajnic (2*3416*0,5)-(280,112/0,15) = 1548,587 [A]</t>
  </si>
  <si>
    <t>12930</t>
  </si>
  <si>
    <t>ČIŠTĚNÍ PŘÍKOPŮ OD NÁNOSU</t>
  </si>
  <si>
    <t>včetně odvozu na skládku_x000d_
odvozná vzdálenost v režii zhotovitele</t>
  </si>
  <si>
    <t>plocha v řezu 0,0187 = 0,019 [A]_x000d_
délka komunikace 3416 = 3416,000 [B]_x000d_
 A*B*2 = 129,808 [C]</t>
  </si>
  <si>
    <t>17120</t>
  </si>
  <si>
    <t>ULOŽENÍ SYPANINY DO NÁSYPŮ A NA SKLÁDKY BEZ ZHUTNĚNÍ</t>
  </si>
  <si>
    <t>3416 = 3416,000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</si>
  <si>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</si>
  <si>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</t>
  </si>
  <si>
    <t>ZEMNÍ KRAJNICE A DOSYPÁVKY SE ZHUTNĚNÍM</t>
  </si>
  <si>
    <t>dosypávky krajnic vhodným materiálem_x000d_
použití materiálu uloženého na mezideponii</t>
  </si>
  <si>
    <t>plocha v řezu 0,0676 = 0,068 [A]_x000d_
délka komunikace 3416 = 3416,000 [B]_x000d_
Celkem A*B = 232,288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</si>
  <si>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</si>
  <si>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</si>
  <si>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21450</t>
  </si>
  <si>
    <t>SANAČNÍ VRSTVY Z KAMENIVA</t>
  </si>
  <si>
    <t>výměna nevhodné zeminy sanovaných okrajů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</si>
  <si>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</si>
  <si>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</si>
  <si>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</si>
  <si>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56330R</t>
  </si>
  <si>
    <t>a</t>
  </si>
  <si>
    <t>DOPLNĚNÍ KAMENIVA DO VRSTVY RECYKLACE</t>
  </si>
  <si>
    <t>doplnění vhodného materiálu na úpravy křivky zrnitosti včetně dovozu_x000d_
frakce 0/32</t>
  </si>
  <si>
    <t>plocha recyklace v řezu 0,99 = 0,990 [A]_x000d_
délka komunikace 3416 = 3416,000 [B]_x000d_
Celkem A*B*0,1 = 338,184 [C]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</si>
  <si>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</si>
  <si>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b</t>
  </si>
  <si>
    <t>doplnění materiálu do vrstvy recyklace na úpravu příčných sklonů včetně dovozu_x000d_
frakce 0/32</t>
  </si>
  <si>
    <t>plocha recyklace v řezu 0,99 = 0,990 [A]_x000d_
délka komunikace 3416 = 3416,000 [B]_x000d_
Celkem A*B*0,2 = 676,368 [C]</t>
  </si>
  <si>
    <t>56334</t>
  </si>
  <si>
    <t>VOZOVKOVÉ VRSTVY ZE ŠTĚRKODRTI TL. DO 200MM</t>
  </si>
  <si>
    <t>spodní podkladní vrstva ze ŠD tl. 170 mm v místě sanací okrajů vozovky_x000d_
frakce ŠD 0/32</t>
  </si>
  <si>
    <t>délka komunikace 3416 = 3416,000 [A]_x000d_
šířka sanace 1,15 = 1,150 [B]_x000d_
Celkem A*B*2 = 7856,800 [C]</t>
  </si>
  <si>
    <t>56362R</t>
  </si>
  <si>
    <t>POKLÁDKA VRSTVY Z RECYKLOVANÉHO MATERIÁLU TL. 200 MM</t>
  </si>
  <si>
    <t>horní podkladní vrstva - vhodný materiál z vybouraných vozovkovývh vrstev původní konstrukce (pol. 11343.2)_x000d_
tl. 200 mm</t>
  </si>
  <si>
    <t>krajnice 2*3416 = 6832,000 [B]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</si>
  <si>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</si>
  <si>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567336</t>
  </si>
  <si>
    <t>VRSTVY PRO OBNOVU A OPRAVY Z RECYKL MATERIÁLU TL DO 150MM</t>
  </si>
  <si>
    <t>plocha nezp. sjezdů 390,374 = 390,374 [A]</t>
  </si>
  <si>
    <t>567504</t>
  </si>
  <si>
    <t>VRSTVY PRO OBNOVU A OPRAVY RECYK ZA STUDENA CEM A ASF EMULZÍ</t>
  </si>
  <si>
    <t>tl. 200 mm_x000d_
množství pojiva bude upřesněno na základě průkazních zkoušek_x000d_
v rámci této položky je uvažováno s množstvím cementu, nebo jiného hydraulického pojiva 2,5%, množstvím asf. emulze 1,5%</t>
  </si>
  <si>
    <t>ložní vrstva 19327,6528*1,08*0,2 = 4174,773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</si>
  <si>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</si>
  <si>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56963</t>
  </si>
  <si>
    <t>ZPEVNĚNÍ KRAJNIC Z RECYKLOVANÉHO MATERIÁLU TL DO 150MM</t>
  </si>
  <si>
    <t>včetně nákupu vhodného materiálu</t>
  </si>
  <si>
    <t>zpevnění krajnic 2*3416*0,5 = 3416,000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</si>
  <si>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</si>
  <si>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</si>
  <si>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</si>
  <si>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0,5 kg/m2</t>
  </si>
  <si>
    <t>plocha vozovky 19512,393*1,05 = 20488,013 [A]_x000d_
spoj. postřik na sjezdech (+1 vrstva, druhá vrstva obsažená v celkové ploše) 184,741*1,05 = 193,978 [D]_x000d_
Celkové množství = 20681,991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</si>
  <si>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</si>
  <si>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574A44</t>
  </si>
  <si>
    <t>ASFALTOVÝ BETON PRO OBRUSNÉ VRSTVY ACO 11+ TL. 50MM</t>
  </si>
  <si>
    <t>plocha vozovky 19327,6528 = 19327,653 [A]_x000d_
sjezdy s asf. pojivy 184,741 = 184,741 [B]_x000d_
Celkem A+B = 19512,394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</si>
  <si>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</si>
  <si>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</si>
  <si>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</si>
  <si>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ACL 16+</t>
  </si>
  <si>
    <t>plocha vozovky [!574A44]*1,05 = 20488,014 [A]</t>
  </si>
  <si>
    <t>58920</t>
  </si>
  <si>
    <t>VÝPLŇ SPAR MODIFIKOVANÝM ASFALTEM</t>
  </si>
  <si>
    <t>[!113762] = 318,715 [A]</t>
  </si>
  <si>
    <t>Položka zahrnuje: 
- dodávku předepsaného materiálu
- vyčištění a výplň spar tímto materiálem
Položka nezahrnuje:
- x</t>
  </si>
  <si>
    <t>9</t>
  </si>
  <si>
    <t>Ostatní konstrukce a práce</t>
  </si>
  <si>
    <t>915111</t>
  </si>
  <si>
    <t>VODOROVNÉ DOPRAVNÍ ZNAČENÍ BARVOU HLADKÉ - DODÁVKA A POKLÁDKA</t>
  </si>
  <si>
    <t>V4 0,125*(3416+3383+12) = 851,375 [A]_x000d_
V2b 0,125*26*0,5 = 1,625 [C]_x000d_
zastávky 2*0,125*(17+(3,3*4)+(2*2,5)) = 8,800 [B]_x000d_
Celkem A+C = 853,000 [D]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</si>
  <si>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</si>
  <si>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</si>
  <si>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</si>
  <si>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[!915111] = 853,000 [A]</t>
  </si>
  <si>
    <t>93818</t>
  </si>
  <si>
    <t>OČIŠTĚNÍ ASFALT VOZOVEK ZAMETENÍM</t>
  </si>
  <si>
    <t>očištění povrchu před provedením postřiku, nebo další vrstvy_x000d_
odvoz a likvidace v režii zhotovitele</t>
  </si>
  <si>
    <t>plocha vozovky [!574A44] = 19512,394 [A]</t>
  </si>
  <si>
    <t>Položka zahrnuje:
- očištění předepsaným způsobem
- odklizení vzniklého odpadu
Položka nezahrnuje:
- x</t>
  </si>
  <si>
    <t>Seznam figur</t>
  </si>
  <si>
    <t>Stavba: NIV - III/3946 Omice - Troubsko po DI č.3</t>
  </si>
  <si>
    <t>Značka</t>
  </si>
  <si>
    <t>Popis</t>
  </si>
  <si>
    <t>Výměra</t>
  </si>
  <si>
    <t>SO</t>
  </si>
  <si>
    <t>FP</t>
  </si>
  <si>
    <t>11372</t>
  </si>
  <si>
    <t>Sanace okrajů</t>
  </si>
  <si>
    <t>2*0,33*3416-1366,4</t>
  </si>
  <si>
    <t>Spáry</t>
  </si>
  <si>
    <t>6,37+5,63</t>
  </si>
  <si>
    <t>11,25+25,95+18,76+12,50+15,17</t>
  </si>
  <si>
    <t>223,085</t>
  </si>
  <si>
    <t>A+B+D</t>
  </si>
  <si>
    <t>Výměna zeminy - sanace okrajů</t>
  </si>
  <si>
    <t>0,5</t>
  </si>
  <si>
    <t>3416</t>
  </si>
  <si>
    <t>2*A*B</t>
  </si>
  <si>
    <t>Odstranění krajnic</t>
  </si>
  <si>
    <t>(2*3416*0,5)-(232,288/0,15)</t>
  </si>
  <si>
    <t>čištění příkopu</t>
  </si>
  <si>
    <t>0,0187</t>
  </si>
  <si>
    <t>A*B*2</t>
  </si>
  <si>
    <t>Vrstva recyklace</t>
  </si>
  <si>
    <t>1,15</t>
  </si>
  <si>
    <t>567326</t>
  </si>
  <si>
    <t>Plocha nezp. sjezdů</t>
  </si>
  <si>
    <t>390,374</t>
  </si>
  <si>
    <t>Plocha vozovky</t>
  </si>
  <si>
    <t>19327,6528</t>
  </si>
  <si>
    <t>184,741</t>
  </si>
  <si>
    <t>A+B</t>
  </si>
  <si>
    <t>VDZ</t>
  </si>
  <si>
    <t>0,125*(3416+3383+12)</t>
  </si>
  <si>
    <t>0,125*26*0,5</t>
  </si>
  <si>
    <t>2*0,125*(17+(3,3*4)+(2*2,5))</t>
  </si>
  <si>
    <t>A+C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</si>
</sst>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4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</border>
    <border>
      <left style="thin">
        <color rgb="FFA9A9A9"/>
      </left>
      <bottom style="thin">
        <color rgb="FFA9A9A9"/>
      </bottom>
    </border>
    <border>
      <right style="thin">
        <color rgb="FF000000"/>
      </right>
      <bottom style="thin">
        <color rgb="FFA9A9A9"/>
      </bottom>
    </border>
    <border>
      <left style="thin">
        <color rgb="FFA9A9A9"/>
      </left>
      <bottom style="thin">
        <color rgb="FF000000"/>
      </bottom>
    </border>
  </borders>
  <cellStyleXfs count="15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11" fillId="0" borderId="0" applyNumberFormat="0" applyFill="0" applyBorder="0" applyAlignment="0" applyProtection="0"/>
    <xf numFmtId="0" fontId="12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13" fillId="0" borderId="0">
      <alignment horizontal="left" vertical="center" wrapText="1"/>
    </xf>
  </cellStyleXfs>
  <cellXfs count="6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7" fillId="0" borderId="6" xfId="0" applyFont="1" applyBorder="1" applyAlignment="1">
      <alignment wrapText="1"/>
    </xf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3" fillId="2" borderId="0" xfId="2" applyFill="1">
      <alignment horizontal="left" vertical="center" wrapText="1"/>
    </xf>
    <xf numFmtId="0" fontId="5" fillId="3" borderId="6" xfId="4" applyFill="1" applyBorder="1">
      <alignment horizontal="center" vertical="center" wrapText="1"/>
    </xf>
    <xf numFmtId="0" fontId="8" fillId="0" borderId="6" xfId="5" applyFont="1" applyBorder="1">
      <alignment horizontal="left" vertical="center" wrapText="1"/>
    </xf>
    <xf numFmtId="0" fontId="4" fillId="0" borderId="2" xfId="5" applyBorder="1">
      <alignment horizontal="left" vertical="center" wrapText="1"/>
    </xf>
    <xf numFmtId="49" fontId="0" fillId="0" borderId="3" xfId="0" applyNumberFormat="1" applyBorder="1"/>
    <xf numFmtId="49" fontId="9" fillId="0" borderId="6" xfId="6" applyNumberFormat="1" applyFont="1" applyBorder="1"/>
    <xf numFmtId="49" fontId="6" fillId="0" borderId="19" xfId="0" applyNumberFormat="1" applyFont="1" applyBorder="1"/>
    <xf numFmtId="164" fontId="6" fillId="0" borderId="20" xfId="0" applyNumberFormat="1" applyFont="1" applyBorder="1"/>
    <xf numFmtId="49" fontId="10" fillId="0" borderId="0" xfId="0" applyNumberFormat="1" applyFont="1"/>
    <xf numFmtId="49" fontId="10" fillId="0" borderId="4" xfId="0" applyNumberFormat="1" applyFont="1" applyBorder="1"/>
    <xf numFmtId="49" fontId="10" fillId="0" borderId="21" xfId="0" applyNumberFormat="1" applyFont="1" applyBorder="1"/>
    <xf numFmtId="164" fontId="10" fillId="0" borderId="5" xfId="0" applyNumberFormat="1" applyFont="1" applyBorder="1"/>
    <xf numFmtId="49" fontId="10" fillId="0" borderId="22" xfId="0" applyNumberFormat="1" applyFont="1" applyBorder="1"/>
    <xf numFmtId="164" fontId="10" fillId="0" borderId="23" xfId="0" applyNumberFormat="1" applyFont="1" applyBorder="1"/>
    <xf numFmtId="49" fontId="10" fillId="0" borderId="16" xfId="0" applyNumberFormat="1" applyFont="1" applyBorder="1"/>
    <xf numFmtId="49" fontId="10" fillId="0" borderId="24" xfId="0" applyNumberFormat="1" applyFont="1" applyBorder="1"/>
    <xf numFmtId="164" fontId="10" fillId="0" borderId="18" xfId="0" applyNumberFormat="1" applyFont="1" applyBorder="1"/>
  </cellXfs>
  <cellStyles count="15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Hyperlink" xfId="6" builtinId="8"/>
    <cellStyle name="RekapitulaceCenyStyle" xfId="7"/>
    <cellStyle name="StavebniDilStyle" xfId="8"/>
    <cellStyle name="NormalBoldStyle" xfId="9"/>
    <cellStyle name="NormalBoldLeftStyle" xfId="10"/>
    <cellStyle name="NormalBoldRightStyle" xfId="11"/>
    <cellStyle name="NormalLeftStyle" xfId="12"/>
    <cellStyle name="NormalRightStyle" xfId="13"/>
    <cellStyle name="PolDoplnInfoStyle" xfId="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SUMIFS(I8:I14,A8:A14,"SD")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SUMIFS(I9:I14,A9:A14,"P")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 t="s">
        <v>27</v>
      </c>
      <c r="F10" s="37"/>
      <c r="G10" s="37"/>
      <c r="H10" s="37"/>
      <c r="I10" s="37"/>
      <c r="J10" s="39"/>
    </row>
    <row r="11" ht="105">
      <c r="A11" s="29" t="s">
        <v>31</v>
      </c>
      <c r="B11" s="36"/>
      <c r="C11" s="37"/>
      <c r="D11" s="37"/>
      <c r="E11" s="31" t="s">
        <v>32</v>
      </c>
      <c r="F11" s="37"/>
      <c r="G11" s="37"/>
      <c r="H11" s="37"/>
      <c r="I11" s="37"/>
      <c r="J11" s="39"/>
    </row>
    <row r="12">
      <c r="A12" s="29" t="s">
        <v>25</v>
      </c>
      <c r="B12" s="29">
        <v>2</v>
      </c>
      <c r="C12" s="30" t="s">
        <v>33</v>
      </c>
      <c r="D12" s="29" t="s">
        <v>27</v>
      </c>
      <c r="E12" s="31" t="s">
        <v>34</v>
      </c>
      <c r="F12" s="32" t="s">
        <v>29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8" t="s">
        <v>27</v>
      </c>
      <c r="F13" s="37"/>
      <c r="G13" s="37"/>
      <c r="H13" s="37"/>
      <c r="I13" s="37"/>
      <c r="J13" s="39"/>
    </row>
    <row r="14" ht="105">
      <c r="A14" s="29" t="s">
        <v>31</v>
      </c>
      <c r="B14" s="40"/>
      <c r="C14" s="41"/>
      <c r="D14" s="41"/>
      <c r="E14" s="31" t="s">
        <v>35</v>
      </c>
      <c r="F14" s="41"/>
      <c r="G14" s="41"/>
      <c r="H14" s="41"/>
      <c r="I14" s="41"/>
      <c r="J1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</v>
      </c>
      <c r="I3" s="16">
        <f>SUMIFS(I8:I38,A8:A38,"SD")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36</v>
      </c>
      <c r="D4" s="13"/>
      <c r="E4" s="14" t="s">
        <v>37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SUMIFS(I9:I38,A9:A38,"P")</f>
        <v>0</v>
      </c>
      <c r="J8" s="28"/>
    </row>
    <row r="9" ht="30">
      <c r="A9" s="29" t="s">
        <v>25</v>
      </c>
      <c r="B9" s="29">
        <v>1</v>
      </c>
      <c r="C9" s="30" t="s">
        <v>38</v>
      </c>
      <c r="D9" s="29" t="s">
        <v>39</v>
      </c>
      <c r="E9" s="31" t="s">
        <v>40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 t="s">
        <v>27</v>
      </c>
      <c r="F10" s="37"/>
      <c r="G10" s="37"/>
      <c r="H10" s="37"/>
      <c r="I10" s="37"/>
      <c r="J10" s="39"/>
    </row>
    <row r="11">
      <c r="A11" s="29" t="s">
        <v>31</v>
      </c>
      <c r="B11" s="36"/>
      <c r="C11" s="37"/>
      <c r="D11" s="37"/>
      <c r="E11" s="38" t="s">
        <v>27</v>
      </c>
      <c r="F11" s="37"/>
      <c r="G11" s="37"/>
      <c r="H11" s="37"/>
      <c r="I11" s="37"/>
      <c r="J11" s="39"/>
    </row>
    <row r="12" ht="30">
      <c r="A12" s="29" t="s">
        <v>25</v>
      </c>
      <c r="B12" s="29">
        <v>2</v>
      </c>
      <c r="C12" s="30" t="s">
        <v>41</v>
      </c>
      <c r="D12" s="29" t="s">
        <v>39</v>
      </c>
      <c r="E12" s="31" t="s">
        <v>42</v>
      </c>
      <c r="F12" s="32" t="s">
        <v>29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8" t="s">
        <v>27</v>
      </c>
      <c r="F13" s="37"/>
      <c r="G13" s="37"/>
      <c r="H13" s="37"/>
      <c r="I13" s="37"/>
      <c r="J13" s="39"/>
    </row>
    <row r="14">
      <c r="A14" s="29" t="s">
        <v>31</v>
      </c>
      <c r="B14" s="36"/>
      <c r="C14" s="37"/>
      <c r="D14" s="37"/>
      <c r="E14" s="38" t="s">
        <v>27</v>
      </c>
      <c r="F14" s="37"/>
      <c r="G14" s="37"/>
      <c r="H14" s="37"/>
      <c r="I14" s="37"/>
      <c r="J14" s="39"/>
    </row>
    <row r="15" ht="30">
      <c r="A15" s="29" t="s">
        <v>25</v>
      </c>
      <c r="B15" s="29">
        <v>3</v>
      </c>
      <c r="C15" s="30" t="s">
        <v>43</v>
      </c>
      <c r="D15" s="29" t="s">
        <v>39</v>
      </c>
      <c r="E15" s="31" t="s">
        <v>44</v>
      </c>
      <c r="F15" s="32" t="s">
        <v>29</v>
      </c>
      <c r="G15" s="33">
        <v>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8" t="s">
        <v>27</v>
      </c>
      <c r="F16" s="37"/>
      <c r="G16" s="37"/>
      <c r="H16" s="37"/>
      <c r="I16" s="37"/>
      <c r="J16" s="39"/>
    </row>
    <row r="17">
      <c r="A17" s="29" t="s">
        <v>31</v>
      </c>
      <c r="B17" s="36"/>
      <c r="C17" s="37"/>
      <c r="D17" s="37"/>
      <c r="E17" s="38" t="s">
        <v>27</v>
      </c>
      <c r="F17" s="37"/>
      <c r="G17" s="37"/>
      <c r="H17" s="37"/>
      <c r="I17" s="37"/>
      <c r="J17" s="39"/>
    </row>
    <row r="18" ht="30">
      <c r="A18" s="29" t="s">
        <v>25</v>
      </c>
      <c r="B18" s="29">
        <v>4</v>
      </c>
      <c r="C18" s="30" t="s">
        <v>45</v>
      </c>
      <c r="D18" s="29" t="s">
        <v>39</v>
      </c>
      <c r="E18" s="31" t="s">
        <v>46</v>
      </c>
      <c r="F18" s="32" t="s">
        <v>29</v>
      </c>
      <c r="G18" s="33">
        <v>1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8" t="s">
        <v>27</v>
      </c>
      <c r="F19" s="37"/>
      <c r="G19" s="37"/>
      <c r="H19" s="37"/>
      <c r="I19" s="37"/>
      <c r="J19" s="39"/>
    </row>
    <row r="20">
      <c r="A20" s="29" t="s">
        <v>31</v>
      </c>
      <c r="B20" s="36"/>
      <c r="C20" s="37"/>
      <c r="D20" s="37"/>
      <c r="E20" s="38" t="s">
        <v>27</v>
      </c>
      <c r="F20" s="37"/>
      <c r="G20" s="37"/>
      <c r="H20" s="37"/>
      <c r="I20" s="37"/>
      <c r="J20" s="39"/>
    </row>
    <row r="21" ht="30">
      <c r="A21" s="29" t="s">
        <v>25</v>
      </c>
      <c r="B21" s="29">
        <v>5</v>
      </c>
      <c r="C21" s="30" t="s">
        <v>47</v>
      </c>
      <c r="D21" s="29" t="s">
        <v>39</v>
      </c>
      <c r="E21" s="31" t="s">
        <v>48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8" t="s">
        <v>27</v>
      </c>
      <c r="F22" s="37"/>
      <c r="G22" s="37"/>
      <c r="H22" s="37"/>
      <c r="I22" s="37"/>
      <c r="J22" s="39"/>
    </row>
    <row r="23">
      <c r="A23" s="29" t="s">
        <v>31</v>
      </c>
      <c r="B23" s="36"/>
      <c r="C23" s="37"/>
      <c r="D23" s="37"/>
      <c r="E23" s="38" t="s">
        <v>27</v>
      </c>
      <c r="F23" s="37"/>
      <c r="G23" s="37"/>
      <c r="H23" s="37"/>
      <c r="I23" s="37"/>
      <c r="J23" s="39"/>
    </row>
    <row r="24" ht="30">
      <c r="A24" s="29" t="s">
        <v>25</v>
      </c>
      <c r="B24" s="29">
        <v>6</v>
      </c>
      <c r="C24" s="30" t="s">
        <v>49</v>
      </c>
      <c r="D24" s="29" t="s">
        <v>39</v>
      </c>
      <c r="E24" s="31" t="s">
        <v>50</v>
      </c>
      <c r="F24" s="32" t="s">
        <v>29</v>
      </c>
      <c r="G24" s="33">
        <v>1</v>
      </c>
      <c r="H24" s="34">
        <v>0</v>
      </c>
      <c r="I24" s="34">
        <f>ROUND(G24*H24,P4)</f>
        <v>0</v>
      </c>
      <c r="J24" s="29"/>
      <c r="O24" s="35">
        <f>I24*0.21</f>
        <v>0</v>
      </c>
      <c r="P24">
        <v>3</v>
      </c>
    </row>
    <row r="25">
      <c r="A25" s="29" t="s">
        <v>30</v>
      </c>
      <c r="B25" s="36"/>
      <c r="C25" s="37"/>
      <c r="D25" s="37"/>
      <c r="E25" s="38" t="s">
        <v>27</v>
      </c>
      <c r="F25" s="37"/>
      <c r="G25" s="37"/>
      <c r="H25" s="37"/>
      <c r="I25" s="37"/>
      <c r="J25" s="39"/>
    </row>
    <row r="26">
      <c r="A26" s="29" t="s">
        <v>31</v>
      </c>
      <c r="B26" s="36"/>
      <c r="C26" s="37"/>
      <c r="D26" s="37"/>
      <c r="E26" s="38" t="s">
        <v>27</v>
      </c>
      <c r="F26" s="37"/>
      <c r="G26" s="37"/>
      <c r="H26" s="37"/>
      <c r="I26" s="37"/>
      <c r="J26" s="39"/>
    </row>
    <row r="27" ht="30">
      <c r="A27" s="29" t="s">
        <v>25</v>
      </c>
      <c r="B27" s="29">
        <v>7</v>
      </c>
      <c r="C27" s="30" t="s">
        <v>51</v>
      </c>
      <c r="D27" s="29" t="s">
        <v>39</v>
      </c>
      <c r="E27" s="31" t="s">
        <v>52</v>
      </c>
      <c r="F27" s="32" t="s">
        <v>29</v>
      </c>
      <c r="G27" s="33">
        <v>1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>
      <c r="A28" s="29" t="s">
        <v>30</v>
      </c>
      <c r="B28" s="36"/>
      <c r="C28" s="37"/>
      <c r="D28" s="37"/>
      <c r="E28" s="38" t="s">
        <v>27</v>
      </c>
      <c r="F28" s="37"/>
      <c r="G28" s="37"/>
      <c r="H28" s="37"/>
      <c r="I28" s="37"/>
      <c r="J28" s="39"/>
    </row>
    <row r="29">
      <c r="A29" s="29" t="s">
        <v>31</v>
      </c>
      <c r="B29" s="36"/>
      <c r="C29" s="37"/>
      <c r="D29" s="37"/>
      <c r="E29" s="38" t="s">
        <v>27</v>
      </c>
      <c r="F29" s="37"/>
      <c r="G29" s="37"/>
      <c r="H29" s="37"/>
      <c r="I29" s="37"/>
      <c r="J29" s="39"/>
    </row>
    <row r="30">
      <c r="A30" s="29" t="s">
        <v>25</v>
      </c>
      <c r="B30" s="29">
        <v>8</v>
      </c>
      <c r="C30" s="30" t="s">
        <v>53</v>
      </c>
      <c r="D30" s="29" t="s">
        <v>39</v>
      </c>
      <c r="E30" s="31" t="s">
        <v>54</v>
      </c>
      <c r="F30" s="32" t="s">
        <v>29</v>
      </c>
      <c r="G30" s="33">
        <v>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8" t="s">
        <v>27</v>
      </c>
      <c r="F31" s="37"/>
      <c r="G31" s="37"/>
      <c r="H31" s="37"/>
      <c r="I31" s="37"/>
      <c r="J31" s="39"/>
    </row>
    <row r="32">
      <c r="A32" s="29" t="s">
        <v>31</v>
      </c>
      <c r="B32" s="36"/>
      <c r="C32" s="37"/>
      <c r="D32" s="37"/>
      <c r="E32" s="38" t="s">
        <v>27</v>
      </c>
      <c r="F32" s="37"/>
      <c r="G32" s="37"/>
      <c r="H32" s="37"/>
      <c r="I32" s="37"/>
      <c r="J32" s="39"/>
    </row>
    <row r="33" ht="30">
      <c r="A33" s="29" t="s">
        <v>25</v>
      </c>
      <c r="B33" s="29">
        <v>9</v>
      </c>
      <c r="C33" s="30" t="s">
        <v>55</v>
      </c>
      <c r="D33" s="29" t="s">
        <v>39</v>
      </c>
      <c r="E33" s="31" t="s">
        <v>56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8" t="s">
        <v>27</v>
      </c>
      <c r="F34" s="37"/>
      <c r="G34" s="37"/>
      <c r="H34" s="37"/>
      <c r="I34" s="37"/>
      <c r="J34" s="39"/>
    </row>
    <row r="35">
      <c r="A35" s="29" t="s">
        <v>31</v>
      </c>
      <c r="B35" s="36"/>
      <c r="C35" s="37"/>
      <c r="D35" s="37"/>
      <c r="E35" s="38" t="s">
        <v>27</v>
      </c>
      <c r="F35" s="37"/>
      <c r="G35" s="37"/>
      <c r="H35" s="37"/>
      <c r="I35" s="37"/>
      <c r="J35" s="39"/>
    </row>
    <row r="36">
      <c r="A36" s="29" t="s">
        <v>25</v>
      </c>
      <c r="B36" s="29">
        <v>10</v>
      </c>
      <c r="C36" s="30" t="s">
        <v>57</v>
      </c>
      <c r="D36" s="29" t="s">
        <v>27</v>
      </c>
      <c r="E36" s="31" t="s">
        <v>58</v>
      </c>
      <c r="F36" s="32" t="s">
        <v>29</v>
      </c>
      <c r="G36" s="33">
        <v>1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 ht="255">
      <c r="A37" s="29" t="s">
        <v>30</v>
      </c>
      <c r="B37" s="36"/>
      <c r="C37" s="37"/>
      <c r="D37" s="37"/>
      <c r="E37" s="31" t="s">
        <v>59</v>
      </c>
      <c r="F37" s="37"/>
      <c r="G37" s="37"/>
      <c r="H37" s="37"/>
      <c r="I37" s="37"/>
      <c r="J37" s="39"/>
    </row>
    <row r="38" ht="75">
      <c r="A38" s="29" t="s">
        <v>31</v>
      </c>
      <c r="B38" s="40"/>
      <c r="C38" s="41"/>
      <c r="D38" s="41"/>
      <c r="E38" s="31" t="s">
        <v>60</v>
      </c>
      <c r="F38" s="41"/>
      <c r="G38" s="41"/>
      <c r="H38" s="41"/>
      <c r="I38" s="41"/>
      <c r="J38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61</v>
      </c>
      <c r="I3" s="16">
        <f>SUMIFS(I8:I128,A8:A128,"SD")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61</v>
      </c>
      <c r="D4" s="13"/>
      <c r="E4" s="14" t="s">
        <v>62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SUMIFS(I9:I20,A9:A20,"P")</f>
        <v>0</v>
      </c>
      <c r="J8" s="28"/>
    </row>
    <row r="9">
      <c r="A9" s="29" t="s">
        <v>25</v>
      </c>
      <c r="B9" s="29">
        <v>1</v>
      </c>
      <c r="C9" s="30" t="s">
        <v>63</v>
      </c>
      <c r="D9" s="29" t="s">
        <v>64</v>
      </c>
      <c r="E9" s="31" t="s">
        <v>65</v>
      </c>
      <c r="F9" s="32" t="s">
        <v>66</v>
      </c>
      <c r="G9" s="33">
        <v>7651.8400000000001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/>
      <c r="F10" s="37"/>
      <c r="G10" s="37"/>
      <c r="H10" s="37"/>
      <c r="I10" s="37"/>
      <c r="J10" s="39"/>
    </row>
    <row r="11" ht="60">
      <c r="A11" s="29" t="s">
        <v>67</v>
      </c>
      <c r="B11" s="36"/>
      <c r="C11" s="37"/>
      <c r="D11" s="37"/>
      <c r="E11" s="43" t="s">
        <v>68</v>
      </c>
      <c r="F11" s="37"/>
      <c r="G11" s="37"/>
      <c r="H11" s="37"/>
      <c r="I11" s="37"/>
      <c r="J11" s="39"/>
    </row>
    <row r="12" ht="75">
      <c r="A12" s="29" t="s">
        <v>31</v>
      </c>
      <c r="B12" s="36"/>
      <c r="C12" s="37"/>
      <c r="D12" s="37"/>
      <c r="E12" s="31" t="s">
        <v>69</v>
      </c>
      <c r="F12" s="37"/>
      <c r="G12" s="37"/>
      <c r="H12" s="37"/>
      <c r="I12" s="37"/>
      <c r="J12" s="39"/>
    </row>
    <row r="13">
      <c r="A13" s="29" t="s">
        <v>25</v>
      </c>
      <c r="B13" s="29">
        <v>2</v>
      </c>
      <c r="C13" s="30" t="s">
        <v>63</v>
      </c>
      <c r="D13" s="29" t="s">
        <v>70</v>
      </c>
      <c r="E13" s="31" t="s">
        <v>65</v>
      </c>
      <c r="F13" s="32" t="s">
        <v>66</v>
      </c>
      <c r="G13" s="33">
        <v>149.86799999999999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8" t="s">
        <v>27</v>
      </c>
      <c r="F14" s="37"/>
      <c r="G14" s="37"/>
      <c r="H14" s="37"/>
      <c r="I14" s="37"/>
      <c r="J14" s="39"/>
    </row>
    <row r="15">
      <c r="A15" s="29" t="s">
        <v>67</v>
      </c>
      <c r="B15" s="36"/>
      <c r="C15" s="37"/>
      <c r="D15" s="37"/>
      <c r="E15" s="43" t="s">
        <v>71</v>
      </c>
      <c r="F15" s="37"/>
      <c r="G15" s="37"/>
      <c r="H15" s="37"/>
      <c r="I15" s="37"/>
      <c r="J15" s="39"/>
    </row>
    <row r="16" ht="75">
      <c r="A16" s="29" t="s">
        <v>31</v>
      </c>
      <c r="B16" s="36"/>
      <c r="C16" s="37"/>
      <c r="D16" s="37"/>
      <c r="E16" s="31" t="s">
        <v>69</v>
      </c>
      <c r="F16" s="37"/>
      <c r="G16" s="37"/>
      <c r="H16" s="37"/>
      <c r="I16" s="37"/>
      <c r="J16" s="39"/>
    </row>
    <row r="17">
      <c r="A17" s="29" t="s">
        <v>25</v>
      </c>
      <c r="B17" s="29">
        <v>3</v>
      </c>
      <c r="C17" s="30" t="s">
        <v>63</v>
      </c>
      <c r="D17" s="29" t="s">
        <v>72</v>
      </c>
      <c r="E17" s="31" t="s">
        <v>65</v>
      </c>
      <c r="F17" s="32" t="s">
        <v>66</v>
      </c>
      <c r="G17" s="33">
        <v>2131.5839999999998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8" t="s">
        <v>27</v>
      </c>
      <c r="F18" s="37"/>
      <c r="G18" s="37"/>
      <c r="H18" s="37"/>
      <c r="I18" s="37"/>
      <c r="J18" s="39"/>
    </row>
    <row r="19" ht="30">
      <c r="A19" s="29" t="s">
        <v>67</v>
      </c>
      <c r="B19" s="36"/>
      <c r="C19" s="37"/>
      <c r="D19" s="37"/>
      <c r="E19" s="43" t="s">
        <v>73</v>
      </c>
      <c r="F19" s="37"/>
      <c r="G19" s="37"/>
      <c r="H19" s="37"/>
      <c r="I19" s="37"/>
      <c r="J19" s="39"/>
    </row>
    <row r="20" ht="75">
      <c r="A20" s="29" t="s">
        <v>31</v>
      </c>
      <c r="B20" s="36"/>
      <c r="C20" s="37"/>
      <c r="D20" s="37"/>
      <c r="E20" s="31" t="s">
        <v>69</v>
      </c>
      <c r="F20" s="37"/>
      <c r="G20" s="37"/>
      <c r="H20" s="37"/>
      <c r="I20" s="37"/>
      <c r="J20" s="39"/>
    </row>
    <row r="21">
      <c r="A21" s="23" t="s">
        <v>22</v>
      </c>
      <c r="B21" s="24"/>
      <c r="C21" s="25" t="s">
        <v>64</v>
      </c>
      <c r="D21" s="26"/>
      <c r="E21" s="23" t="s">
        <v>74</v>
      </c>
      <c r="F21" s="26"/>
      <c r="G21" s="26"/>
      <c r="H21" s="26"/>
      <c r="I21" s="27">
        <f>SUMIFS(I22:I65,A22:A65,"P")</f>
        <v>0</v>
      </c>
      <c r="J21" s="28"/>
    </row>
    <row r="22">
      <c r="A22" s="29" t="s">
        <v>25</v>
      </c>
      <c r="B22" s="29">
        <v>4</v>
      </c>
      <c r="C22" s="30" t="s">
        <v>75</v>
      </c>
      <c r="D22" s="29" t="s">
        <v>27</v>
      </c>
      <c r="E22" s="31" t="s">
        <v>76</v>
      </c>
      <c r="F22" s="32" t="s">
        <v>77</v>
      </c>
      <c r="G22" s="33">
        <v>78.878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5">
      <c r="A23" s="29" t="s">
        <v>30</v>
      </c>
      <c r="B23" s="36"/>
      <c r="C23" s="37"/>
      <c r="D23" s="37"/>
      <c r="E23" s="31" t="s">
        <v>78</v>
      </c>
      <c r="F23" s="37"/>
      <c r="G23" s="37"/>
      <c r="H23" s="37"/>
      <c r="I23" s="37"/>
      <c r="J23" s="39"/>
    </row>
    <row r="24" ht="105">
      <c r="A24" s="29" t="s">
        <v>67</v>
      </c>
      <c r="B24" s="36"/>
      <c r="C24" s="37"/>
      <c r="D24" s="37"/>
      <c r="E24" s="43" t="s">
        <v>79</v>
      </c>
      <c r="F24" s="37"/>
      <c r="G24" s="37"/>
      <c r="H24" s="37"/>
      <c r="I24" s="37"/>
      <c r="J24" s="39"/>
    </row>
    <row r="25" ht="120">
      <c r="A25" s="29" t="s">
        <v>31</v>
      </c>
      <c r="B25" s="36"/>
      <c r="C25" s="37"/>
      <c r="D25" s="37"/>
      <c r="E25" s="31" t="s">
        <v>80</v>
      </c>
      <c r="F25" s="37"/>
      <c r="G25" s="37"/>
      <c r="H25" s="37"/>
      <c r="I25" s="37"/>
      <c r="J25" s="39"/>
    </row>
    <row r="26" ht="30">
      <c r="A26" s="29" t="s">
        <v>25</v>
      </c>
      <c r="B26" s="29">
        <v>5</v>
      </c>
      <c r="C26" s="30" t="s">
        <v>81</v>
      </c>
      <c r="D26" s="29" t="s">
        <v>64</v>
      </c>
      <c r="E26" s="31" t="s">
        <v>82</v>
      </c>
      <c r="F26" s="32" t="s">
        <v>77</v>
      </c>
      <c r="G26" s="33">
        <v>888.15999999999997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105">
      <c r="A27" s="29" t="s">
        <v>30</v>
      </c>
      <c r="B27" s="36"/>
      <c r="C27" s="37"/>
      <c r="D27" s="37"/>
      <c r="E27" s="31" t="s">
        <v>83</v>
      </c>
      <c r="F27" s="37"/>
      <c r="G27" s="37"/>
      <c r="H27" s="37"/>
      <c r="I27" s="37"/>
      <c r="J27" s="39"/>
    </row>
    <row r="28">
      <c r="A28" s="29" t="s">
        <v>67</v>
      </c>
      <c r="B28" s="36"/>
      <c r="C28" s="37"/>
      <c r="D28" s="37"/>
      <c r="E28" s="43" t="s">
        <v>84</v>
      </c>
      <c r="F28" s="37"/>
      <c r="G28" s="37"/>
      <c r="H28" s="37"/>
      <c r="I28" s="37"/>
      <c r="J28" s="39"/>
    </row>
    <row r="29" ht="120">
      <c r="A29" s="29" t="s">
        <v>31</v>
      </c>
      <c r="B29" s="36"/>
      <c r="C29" s="37"/>
      <c r="D29" s="37"/>
      <c r="E29" s="31" t="s">
        <v>85</v>
      </c>
      <c r="F29" s="37"/>
      <c r="G29" s="37"/>
      <c r="H29" s="37"/>
      <c r="I29" s="37"/>
      <c r="J29" s="39"/>
    </row>
    <row r="30" ht="30">
      <c r="A30" s="29" t="s">
        <v>25</v>
      </c>
      <c r="B30" s="29">
        <v>6</v>
      </c>
      <c r="C30" s="30" t="s">
        <v>81</v>
      </c>
      <c r="D30" s="29" t="s">
        <v>70</v>
      </c>
      <c r="E30" s="31" t="s">
        <v>82</v>
      </c>
      <c r="F30" s="32" t="s">
        <v>77</v>
      </c>
      <c r="G30" s="33">
        <v>1366.4000000000001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90">
      <c r="A31" s="29" t="s">
        <v>30</v>
      </c>
      <c r="B31" s="36"/>
      <c r="C31" s="37"/>
      <c r="D31" s="37"/>
      <c r="E31" s="31" t="s">
        <v>86</v>
      </c>
      <c r="F31" s="37"/>
      <c r="G31" s="37"/>
      <c r="H31" s="37"/>
      <c r="I31" s="37"/>
      <c r="J31" s="39"/>
    </row>
    <row r="32">
      <c r="A32" s="29" t="s">
        <v>67</v>
      </c>
      <c r="B32" s="36"/>
      <c r="C32" s="37"/>
      <c r="D32" s="37"/>
      <c r="E32" s="43" t="s">
        <v>87</v>
      </c>
      <c r="F32" s="37"/>
      <c r="G32" s="37"/>
      <c r="H32" s="37"/>
      <c r="I32" s="37"/>
      <c r="J32" s="39"/>
    </row>
    <row r="33" ht="120">
      <c r="A33" s="29" t="s">
        <v>31</v>
      </c>
      <c r="B33" s="36"/>
      <c r="C33" s="37"/>
      <c r="D33" s="37"/>
      <c r="E33" s="31" t="s">
        <v>88</v>
      </c>
      <c r="F33" s="37"/>
      <c r="G33" s="37"/>
      <c r="H33" s="37"/>
      <c r="I33" s="37"/>
      <c r="J33" s="39"/>
    </row>
    <row r="34">
      <c r="A34" s="29" t="s">
        <v>25</v>
      </c>
      <c r="B34" s="29">
        <v>7</v>
      </c>
      <c r="C34" s="30" t="s">
        <v>89</v>
      </c>
      <c r="D34" s="29" t="s">
        <v>27</v>
      </c>
      <c r="E34" s="31" t="s">
        <v>90</v>
      </c>
      <c r="F34" s="32" t="s">
        <v>91</v>
      </c>
      <c r="G34" s="33">
        <v>20873.865000000002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92</v>
      </c>
      <c r="F35" s="37"/>
      <c r="G35" s="37"/>
      <c r="H35" s="37"/>
      <c r="I35" s="37"/>
      <c r="J35" s="39"/>
    </row>
    <row r="36">
      <c r="A36" s="29" t="s">
        <v>67</v>
      </c>
      <c r="B36" s="36"/>
      <c r="C36" s="37"/>
      <c r="D36" s="37"/>
      <c r="E36" s="43" t="s">
        <v>93</v>
      </c>
      <c r="F36" s="37"/>
      <c r="G36" s="37"/>
      <c r="H36" s="37"/>
      <c r="I36" s="37"/>
      <c r="J36" s="39"/>
    </row>
    <row r="37" ht="60">
      <c r="A37" s="29" t="s">
        <v>31</v>
      </c>
      <c r="B37" s="36"/>
      <c r="C37" s="37"/>
      <c r="D37" s="37"/>
      <c r="E37" s="31" t="s">
        <v>94</v>
      </c>
      <c r="F37" s="37"/>
      <c r="G37" s="37"/>
      <c r="H37" s="37"/>
      <c r="I37" s="37"/>
      <c r="J37" s="39"/>
    </row>
    <row r="38">
      <c r="A38" s="29" t="s">
        <v>25</v>
      </c>
      <c r="B38" s="29">
        <v>8</v>
      </c>
      <c r="C38" s="30" t="s">
        <v>95</v>
      </c>
      <c r="D38" s="29" t="s">
        <v>27</v>
      </c>
      <c r="E38" s="31" t="s">
        <v>96</v>
      </c>
      <c r="F38" s="32" t="s">
        <v>97</v>
      </c>
      <c r="G38" s="33">
        <v>318.71499999999997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98</v>
      </c>
      <c r="F39" s="37"/>
      <c r="G39" s="37"/>
      <c r="H39" s="37"/>
      <c r="I39" s="37"/>
      <c r="J39" s="39"/>
    </row>
    <row r="40" ht="75">
      <c r="A40" s="29" t="s">
        <v>67</v>
      </c>
      <c r="B40" s="36"/>
      <c r="C40" s="37"/>
      <c r="D40" s="37"/>
      <c r="E40" s="43" t="s">
        <v>99</v>
      </c>
      <c r="F40" s="37"/>
      <c r="G40" s="37"/>
      <c r="H40" s="37"/>
      <c r="I40" s="37"/>
      <c r="J40" s="39"/>
    </row>
    <row r="41" ht="75">
      <c r="A41" s="29" t="s">
        <v>31</v>
      </c>
      <c r="B41" s="36"/>
      <c r="C41" s="37"/>
      <c r="D41" s="37"/>
      <c r="E41" s="31" t="s">
        <v>100</v>
      </c>
      <c r="F41" s="37"/>
      <c r="G41" s="37"/>
      <c r="H41" s="37"/>
      <c r="I41" s="37"/>
      <c r="J41" s="39"/>
    </row>
    <row r="42">
      <c r="A42" s="29" t="s">
        <v>25</v>
      </c>
      <c r="B42" s="29">
        <v>9</v>
      </c>
      <c r="C42" s="30" t="s">
        <v>101</v>
      </c>
      <c r="D42" s="29" t="s">
        <v>27</v>
      </c>
      <c r="E42" s="31" t="s">
        <v>102</v>
      </c>
      <c r="F42" s="32" t="s">
        <v>77</v>
      </c>
      <c r="G42" s="33">
        <v>3416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45">
      <c r="A43" s="29" t="s">
        <v>30</v>
      </c>
      <c r="B43" s="36"/>
      <c r="C43" s="37"/>
      <c r="D43" s="37"/>
      <c r="E43" s="31" t="s">
        <v>103</v>
      </c>
      <c r="F43" s="37"/>
      <c r="G43" s="37"/>
      <c r="H43" s="37"/>
      <c r="I43" s="37"/>
      <c r="J43" s="39"/>
    </row>
    <row r="44" ht="45">
      <c r="A44" s="29" t="s">
        <v>67</v>
      </c>
      <c r="B44" s="36"/>
      <c r="C44" s="37"/>
      <c r="D44" s="37"/>
      <c r="E44" s="43" t="s">
        <v>104</v>
      </c>
      <c r="F44" s="37"/>
      <c r="G44" s="37"/>
      <c r="H44" s="37"/>
      <c r="I44" s="37"/>
      <c r="J44" s="39"/>
    </row>
    <row r="45" ht="409.5">
      <c r="A45" s="29" t="s">
        <v>31</v>
      </c>
      <c r="B45" s="36"/>
      <c r="C45" s="37"/>
      <c r="D45" s="37"/>
      <c r="E45" s="31" t="s">
        <v>105</v>
      </c>
      <c r="F45" s="37"/>
      <c r="G45" s="37"/>
      <c r="H45" s="37"/>
      <c r="I45" s="37"/>
      <c r="J45" s="39"/>
    </row>
    <row r="46">
      <c r="A46" s="29" t="s">
        <v>25</v>
      </c>
      <c r="B46" s="29">
        <v>10</v>
      </c>
      <c r="C46" s="30" t="s">
        <v>106</v>
      </c>
      <c r="D46" s="29" t="s">
        <v>64</v>
      </c>
      <c r="E46" s="31" t="s">
        <v>107</v>
      </c>
      <c r="F46" s="32" t="s">
        <v>91</v>
      </c>
      <c r="G46" s="33">
        <v>1867.413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75">
      <c r="A47" s="29" t="s">
        <v>30</v>
      </c>
      <c r="B47" s="36"/>
      <c r="C47" s="37"/>
      <c r="D47" s="37"/>
      <c r="E47" s="31" t="s">
        <v>108</v>
      </c>
      <c r="F47" s="37"/>
      <c r="G47" s="37"/>
      <c r="H47" s="37"/>
      <c r="I47" s="37"/>
      <c r="J47" s="39"/>
    </row>
    <row r="48">
      <c r="A48" s="29" t="s">
        <v>67</v>
      </c>
      <c r="B48" s="36"/>
      <c r="C48" s="37"/>
      <c r="D48" s="37"/>
      <c r="E48" s="43" t="s">
        <v>109</v>
      </c>
      <c r="F48" s="37"/>
      <c r="G48" s="37"/>
      <c r="H48" s="37"/>
      <c r="I48" s="37"/>
      <c r="J48" s="39"/>
    </row>
    <row r="49" ht="120">
      <c r="A49" s="29" t="s">
        <v>31</v>
      </c>
      <c r="B49" s="36"/>
      <c r="C49" s="37"/>
      <c r="D49" s="37"/>
      <c r="E49" s="31" t="s">
        <v>110</v>
      </c>
      <c r="F49" s="37"/>
      <c r="G49" s="37"/>
      <c r="H49" s="37"/>
      <c r="I49" s="37"/>
      <c r="J49" s="39"/>
    </row>
    <row r="50">
      <c r="A50" s="29" t="s">
        <v>25</v>
      </c>
      <c r="B50" s="29">
        <v>11</v>
      </c>
      <c r="C50" s="30" t="s">
        <v>106</v>
      </c>
      <c r="D50" s="29" t="s">
        <v>70</v>
      </c>
      <c r="E50" s="31" t="s">
        <v>107</v>
      </c>
      <c r="F50" s="32" t="s">
        <v>91</v>
      </c>
      <c r="G50" s="33">
        <v>1548.587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60">
      <c r="A51" s="29" t="s">
        <v>30</v>
      </c>
      <c r="B51" s="36"/>
      <c r="C51" s="37"/>
      <c r="D51" s="37"/>
      <c r="E51" s="31" t="s">
        <v>111</v>
      </c>
      <c r="F51" s="37"/>
      <c r="G51" s="37"/>
      <c r="H51" s="37"/>
      <c r="I51" s="37"/>
      <c r="J51" s="39"/>
    </row>
    <row r="52">
      <c r="A52" s="29" t="s">
        <v>67</v>
      </c>
      <c r="B52" s="36"/>
      <c r="C52" s="37"/>
      <c r="D52" s="37"/>
      <c r="E52" s="43" t="s">
        <v>112</v>
      </c>
      <c r="F52" s="37"/>
      <c r="G52" s="37"/>
      <c r="H52" s="37"/>
      <c r="I52" s="37"/>
      <c r="J52" s="39"/>
    </row>
    <row r="53" ht="120">
      <c r="A53" s="29" t="s">
        <v>31</v>
      </c>
      <c r="B53" s="36"/>
      <c r="C53" s="37"/>
      <c r="D53" s="37"/>
      <c r="E53" s="31" t="s">
        <v>110</v>
      </c>
      <c r="F53" s="37"/>
      <c r="G53" s="37"/>
      <c r="H53" s="37"/>
      <c r="I53" s="37"/>
      <c r="J53" s="39"/>
    </row>
    <row r="54">
      <c r="A54" s="29" t="s">
        <v>25</v>
      </c>
      <c r="B54" s="29">
        <v>12</v>
      </c>
      <c r="C54" s="30" t="s">
        <v>113</v>
      </c>
      <c r="D54" s="29" t="s">
        <v>27</v>
      </c>
      <c r="E54" s="31" t="s">
        <v>114</v>
      </c>
      <c r="F54" s="32" t="s">
        <v>77</v>
      </c>
      <c r="G54" s="33">
        <v>129.80799999999999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30">
      <c r="A55" s="29" t="s">
        <v>30</v>
      </c>
      <c r="B55" s="36"/>
      <c r="C55" s="37"/>
      <c r="D55" s="37"/>
      <c r="E55" s="31" t="s">
        <v>115</v>
      </c>
      <c r="F55" s="37"/>
      <c r="G55" s="37"/>
      <c r="H55" s="37"/>
      <c r="I55" s="37"/>
      <c r="J55" s="39"/>
    </row>
    <row r="56" ht="45">
      <c r="A56" s="29" t="s">
        <v>67</v>
      </c>
      <c r="B56" s="36"/>
      <c r="C56" s="37"/>
      <c r="D56" s="37"/>
      <c r="E56" s="43" t="s">
        <v>116</v>
      </c>
      <c r="F56" s="37"/>
      <c r="G56" s="37"/>
      <c r="H56" s="37"/>
      <c r="I56" s="37"/>
      <c r="J56" s="39"/>
    </row>
    <row r="57" ht="120">
      <c r="A57" s="29" t="s">
        <v>31</v>
      </c>
      <c r="B57" s="36"/>
      <c r="C57" s="37"/>
      <c r="D57" s="37"/>
      <c r="E57" s="31" t="s">
        <v>110</v>
      </c>
      <c r="F57" s="37"/>
      <c r="G57" s="37"/>
      <c r="H57" s="37"/>
      <c r="I57" s="37"/>
      <c r="J57" s="39"/>
    </row>
    <row r="58">
      <c r="A58" s="29" t="s">
        <v>25</v>
      </c>
      <c r="B58" s="29">
        <v>13</v>
      </c>
      <c r="C58" s="30" t="s">
        <v>117</v>
      </c>
      <c r="D58" s="29" t="s">
        <v>27</v>
      </c>
      <c r="E58" s="31" t="s">
        <v>118</v>
      </c>
      <c r="F58" s="32" t="s">
        <v>77</v>
      </c>
      <c r="G58" s="33">
        <v>3416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8" t="s">
        <v>27</v>
      </c>
      <c r="F59" s="37"/>
      <c r="G59" s="37"/>
      <c r="H59" s="37"/>
      <c r="I59" s="37"/>
      <c r="J59" s="39"/>
    </row>
    <row r="60">
      <c r="A60" s="29" t="s">
        <v>67</v>
      </c>
      <c r="B60" s="36"/>
      <c r="C60" s="37"/>
      <c r="D60" s="37"/>
      <c r="E60" s="43" t="s">
        <v>119</v>
      </c>
      <c r="F60" s="37"/>
      <c r="G60" s="37"/>
      <c r="H60" s="37"/>
      <c r="I60" s="37"/>
      <c r="J60" s="39"/>
    </row>
    <row r="61" ht="270">
      <c r="A61" s="29" t="s">
        <v>31</v>
      </c>
      <c r="B61" s="36"/>
      <c r="C61" s="37"/>
      <c r="D61" s="37"/>
      <c r="E61" s="31" t="s">
        <v>120</v>
      </c>
      <c r="F61" s="37"/>
      <c r="G61" s="37"/>
      <c r="H61" s="37"/>
      <c r="I61" s="37"/>
      <c r="J61" s="39"/>
    </row>
    <row r="62">
      <c r="A62" s="29" t="s">
        <v>25</v>
      </c>
      <c r="B62" s="29">
        <v>14</v>
      </c>
      <c r="C62" s="30" t="s">
        <v>121</v>
      </c>
      <c r="D62" s="29" t="s">
        <v>27</v>
      </c>
      <c r="E62" s="31" t="s">
        <v>122</v>
      </c>
      <c r="F62" s="32" t="s">
        <v>77</v>
      </c>
      <c r="G62" s="33">
        <v>232.28800000000001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30">
      <c r="A63" s="29" t="s">
        <v>30</v>
      </c>
      <c r="B63" s="36"/>
      <c r="C63" s="37"/>
      <c r="D63" s="37"/>
      <c r="E63" s="31" t="s">
        <v>123</v>
      </c>
      <c r="F63" s="37"/>
      <c r="G63" s="37"/>
      <c r="H63" s="37"/>
      <c r="I63" s="37"/>
      <c r="J63" s="39"/>
    </row>
    <row r="64" ht="45">
      <c r="A64" s="29" t="s">
        <v>67</v>
      </c>
      <c r="B64" s="36"/>
      <c r="C64" s="37"/>
      <c r="D64" s="37"/>
      <c r="E64" s="43" t="s">
        <v>124</v>
      </c>
      <c r="F64" s="37"/>
      <c r="G64" s="37"/>
      <c r="H64" s="37"/>
      <c r="I64" s="37"/>
      <c r="J64" s="39"/>
    </row>
    <row r="65" ht="345">
      <c r="A65" s="29" t="s">
        <v>31</v>
      </c>
      <c r="B65" s="36"/>
      <c r="C65" s="37"/>
      <c r="D65" s="37"/>
      <c r="E65" s="31" t="s">
        <v>125</v>
      </c>
      <c r="F65" s="37"/>
      <c r="G65" s="37"/>
      <c r="H65" s="37"/>
      <c r="I65" s="37"/>
      <c r="J65" s="39"/>
    </row>
    <row r="66">
      <c r="A66" s="23" t="s">
        <v>22</v>
      </c>
      <c r="B66" s="24"/>
      <c r="C66" s="25" t="s">
        <v>70</v>
      </c>
      <c r="D66" s="26"/>
      <c r="E66" s="23" t="s">
        <v>126</v>
      </c>
      <c r="F66" s="26"/>
      <c r="G66" s="26"/>
      <c r="H66" s="26"/>
      <c r="I66" s="27">
        <f>SUMIFS(I67:I70,A67:A70,"P")</f>
        <v>0</v>
      </c>
      <c r="J66" s="28"/>
    </row>
    <row r="67">
      <c r="A67" s="29" t="s">
        <v>25</v>
      </c>
      <c r="B67" s="29">
        <v>15</v>
      </c>
      <c r="C67" s="30" t="s">
        <v>127</v>
      </c>
      <c r="D67" s="29" t="s">
        <v>27</v>
      </c>
      <c r="E67" s="31" t="s">
        <v>128</v>
      </c>
      <c r="F67" s="32" t="s">
        <v>77</v>
      </c>
      <c r="G67" s="33">
        <v>3416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31" t="s">
        <v>129</v>
      </c>
      <c r="F68" s="37"/>
      <c r="G68" s="37"/>
      <c r="H68" s="37"/>
      <c r="I68" s="37"/>
      <c r="J68" s="39"/>
    </row>
    <row r="69">
      <c r="A69" s="29" t="s">
        <v>67</v>
      </c>
      <c r="B69" s="36"/>
      <c r="C69" s="37"/>
      <c r="D69" s="37"/>
      <c r="E69" s="43" t="s">
        <v>119</v>
      </c>
      <c r="F69" s="37"/>
      <c r="G69" s="37"/>
      <c r="H69" s="37"/>
      <c r="I69" s="37"/>
      <c r="J69" s="39"/>
    </row>
    <row r="70" ht="105">
      <c r="A70" s="29" t="s">
        <v>31</v>
      </c>
      <c r="B70" s="36"/>
      <c r="C70" s="37"/>
      <c r="D70" s="37"/>
      <c r="E70" s="31" t="s">
        <v>130</v>
      </c>
      <c r="F70" s="37"/>
      <c r="G70" s="37"/>
      <c r="H70" s="37"/>
      <c r="I70" s="37"/>
      <c r="J70" s="39"/>
    </row>
    <row r="71">
      <c r="A71" s="23" t="s">
        <v>22</v>
      </c>
      <c r="B71" s="24"/>
      <c r="C71" s="25" t="s">
        <v>131</v>
      </c>
      <c r="D71" s="26"/>
      <c r="E71" s="23" t="s">
        <v>132</v>
      </c>
      <c r="F71" s="26"/>
      <c r="G71" s="26"/>
      <c r="H71" s="26"/>
      <c r="I71" s="27">
        <f>SUMIFS(I72:I115,A72:A115,"P")</f>
        <v>0</v>
      </c>
      <c r="J71" s="28"/>
    </row>
    <row r="72">
      <c r="A72" s="29" t="s">
        <v>25</v>
      </c>
      <c r="B72" s="29">
        <v>16</v>
      </c>
      <c r="C72" s="30" t="s">
        <v>133</v>
      </c>
      <c r="D72" s="29" t="s">
        <v>134</v>
      </c>
      <c r="E72" s="31" t="s">
        <v>135</v>
      </c>
      <c r="F72" s="32" t="s">
        <v>77</v>
      </c>
      <c r="G72" s="33">
        <v>338.18400000000003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 ht="30">
      <c r="A73" s="29" t="s">
        <v>30</v>
      </c>
      <c r="B73" s="36"/>
      <c r="C73" s="37"/>
      <c r="D73" s="37"/>
      <c r="E73" s="31" t="s">
        <v>136</v>
      </c>
      <c r="F73" s="37"/>
      <c r="G73" s="37"/>
      <c r="H73" s="37"/>
      <c r="I73" s="37"/>
      <c r="J73" s="39"/>
    </row>
    <row r="74" ht="45">
      <c r="A74" s="29" t="s">
        <v>67</v>
      </c>
      <c r="B74" s="36"/>
      <c r="C74" s="37"/>
      <c r="D74" s="37"/>
      <c r="E74" s="43" t="s">
        <v>137</v>
      </c>
      <c r="F74" s="37"/>
      <c r="G74" s="37"/>
      <c r="H74" s="37"/>
      <c r="I74" s="37"/>
      <c r="J74" s="39"/>
    </row>
    <row r="75" ht="90">
      <c r="A75" s="29" t="s">
        <v>31</v>
      </c>
      <c r="B75" s="36"/>
      <c r="C75" s="37"/>
      <c r="D75" s="37"/>
      <c r="E75" s="31" t="s">
        <v>138</v>
      </c>
      <c r="F75" s="37"/>
      <c r="G75" s="37"/>
      <c r="H75" s="37"/>
      <c r="I75" s="37"/>
      <c r="J75" s="39"/>
    </row>
    <row r="76">
      <c r="A76" s="29" t="s">
        <v>25</v>
      </c>
      <c r="B76" s="29">
        <v>17</v>
      </c>
      <c r="C76" s="30" t="s">
        <v>133</v>
      </c>
      <c r="D76" s="29" t="s">
        <v>139</v>
      </c>
      <c r="E76" s="31" t="s">
        <v>135</v>
      </c>
      <c r="F76" s="32" t="s">
        <v>77</v>
      </c>
      <c r="G76" s="33">
        <v>676.36800000000005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45">
      <c r="A77" s="29" t="s">
        <v>30</v>
      </c>
      <c r="B77" s="36"/>
      <c r="C77" s="37"/>
      <c r="D77" s="37"/>
      <c r="E77" s="31" t="s">
        <v>140</v>
      </c>
      <c r="F77" s="37"/>
      <c r="G77" s="37"/>
      <c r="H77" s="37"/>
      <c r="I77" s="37"/>
      <c r="J77" s="39"/>
    </row>
    <row r="78" ht="45">
      <c r="A78" s="29" t="s">
        <v>67</v>
      </c>
      <c r="B78" s="36"/>
      <c r="C78" s="37"/>
      <c r="D78" s="37"/>
      <c r="E78" s="43" t="s">
        <v>141</v>
      </c>
      <c r="F78" s="37"/>
      <c r="G78" s="37"/>
      <c r="H78" s="37"/>
      <c r="I78" s="37"/>
      <c r="J78" s="39"/>
    </row>
    <row r="79" ht="90">
      <c r="A79" s="29" t="s">
        <v>31</v>
      </c>
      <c r="B79" s="36"/>
      <c r="C79" s="37"/>
      <c r="D79" s="37"/>
      <c r="E79" s="31" t="s">
        <v>138</v>
      </c>
      <c r="F79" s="37"/>
      <c r="G79" s="37"/>
      <c r="H79" s="37"/>
      <c r="I79" s="37"/>
      <c r="J79" s="39"/>
    </row>
    <row r="80">
      <c r="A80" s="29" t="s">
        <v>25</v>
      </c>
      <c r="B80" s="29">
        <v>18</v>
      </c>
      <c r="C80" s="30" t="s">
        <v>142</v>
      </c>
      <c r="D80" s="29"/>
      <c r="E80" s="31" t="s">
        <v>143</v>
      </c>
      <c r="F80" s="32" t="s">
        <v>91</v>
      </c>
      <c r="G80" s="33">
        <v>7856.8000000000002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 ht="30">
      <c r="A81" s="29" t="s">
        <v>30</v>
      </c>
      <c r="B81" s="36"/>
      <c r="C81" s="37"/>
      <c r="D81" s="37"/>
      <c r="E81" s="31" t="s">
        <v>144</v>
      </c>
      <c r="F81" s="37"/>
      <c r="G81" s="37"/>
      <c r="H81" s="37"/>
      <c r="I81" s="37"/>
      <c r="J81" s="39"/>
    </row>
    <row r="82" ht="45">
      <c r="A82" s="29" t="s">
        <v>67</v>
      </c>
      <c r="B82" s="36"/>
      <c r="C82" s="37"/>
      <c r="D82" s="37"/>
      <c r="E82" s="43" t="s">
        <v>145</v>
      </c>
      <c r="F82" s="37"/>
      <c r="G82" s="37"/>
      <c r="H82" s="37"/>
      <c r="I82" s="37"/>
      <c r="J82" s="39"/>
    </row>
    <row r="83" ht="90">
      <c r="A83" s="29" t="s">
        <v>31</v>
      </c>
      <c r="B83" s="36"/>
      <c r="C83" s="37"/>
      <c r="D83" s="37"/>
      <c r="E83" s="31" t="s">
        <v>138</v>
      </c>
      <c r="F83" s="37"/>
      <c r="G83" s="37"/>
      <c r="H83" s="37"/>
      <c r="I83" s="37"/>
      <c r="J83" s="39"/>
    </row>
    <row r="84">
      <c r="A84" s="29" t="s">
        <v>25</v>
      </c>
      <c r="B84" s="29">
        <v>19</v>
      </c>
      <c r="C84" s="30" t="s">
        <v>146</v>
      </c>
      <c r="D84" s="29" t="s">
        <v>27</v>
      </c>
      <c r="E84" s="31" t="s">
        <v>147</v>
      </c>
      <c r="F84" s="32" t="s">
        <v>91</v>
      </c>
      <c r="G84" s="33">
        <v>6832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 ht="45">
      <c r="A85" s="29" t="s">
        <v>30</v>
      </c>
      <c r="B85" s="36"/>
      <c r="C85" s="37"/>
      <c r="D85" s="37"/>
      <c r="E85" s="31" t="s">
        <v>148</v>
      </c>
      <c r="F85" s="37"/>
      <c r="G85" s="37"/>
      <c r="H85" s="37"/>
      <c r="I85" s="37"/>
      <c r="J85" s="39"/>
    </row>
    <row r="86">
      <c r="A86" s="29" t="s">
        <v>67</v>
      </c>
      <c r="B86" s="36"/>
      <c r="C86" s="37"/>
      <c r="D86" s="37"/>
      <c r="E86" s="43" t="s">
        <v>149</v>
      </c>
      <c r="F86" s="37"/>
      <c r="G86" s="37"/>
      <c r="H86" s="37"/>
      <c r="I86" s="37"/>
      <c r="J86" s="39"/>
    </row>
    <row r="87" ht="150">
      <c r="A87" s="29" t="s">
        <v>31</v>
      </c>
      <c r="B87" s="36"/>
      <c r="C87" s="37"/>
      <c r="D87" s="37"/>
      <c r="E87" s="31" t="s">
        <v>150</v>
      </c>
      <c r="F87" s="37"/>
      <c r="G87" s="37"/>
      <c r="H87" s="37"/>
      <c r="I87" s="37"/>
      <c r="J87" s="39"/>
    </row>
    <row r="88">
      <c r="A88" s="29" t="s">
        <v>25</v>
      </c>
      <c r="B88" s="29">
        <v>20</v>
      </c>
      <c r="C88" s="30" t="s">
        <v>151</v>
      </c>
      <c r="D88" s="29" t="s">
        <v>27</v>
      </c>
      <c r="E88" s="31" t="s">
        <v>152</v>
      </c>
      <c r="F88" s="32" t="s">
        <v>91</v>
      </c>
      <c r="G88" s="33">
        <v>390.37400000000002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38" t="s">
        <v>27</v>
      </c>
      <c r="F89" s="37"/>
      <c r="G89" s="37"/>
      <c r="H89" s="37"/>
      <c r="I89" s="37"/>
      <c r="J89" s="39"/>
    </row>
    <row r="90">
      <c r="A90" s="29" t="s">
        <v>67</v>
      </c>
      <c r="B90" s="36"/>
      <c r="C90" s="37"/>
      <c r="D90" s="37"/>
      <c r="E90" s="43" t="s">
        <v>153</v>
      </c>
      <c r="F90" s="37"/>
      <c r="G90" s="37"/>
      <c r="H90" s="37"/>
      <c r="I90" s="37"/>
      <c r="J90" s="39"/>
    </row>
    <row r="91" ht="150">
      <c r="A91" s="29" t="s">
        <v>31</v>
      </c>
      <c r="B91" s="36"/>
      <c r="C91" s="37"/>
      <c r="D91" s="37"/>
      <c r="E91" s="31" t="s">
        <v>150</v>
      </c>
      <c r="F91" s="37"/>
      <c r="G91" s="37"/>
      <c r="H91" s="37"/>
      <c r="I91" s="37"/>
      <c r="J91" s="39"/>
    </row>
    <row r="92">
      <c r="A92" s="29" t="s">
        <v>25</v>
      </c>
      <c r="B92" s="29">
        <v>21</v>
      </c>
      <c r="C92" s="30" t="s">
        <v>154</v>
      </c>
      <c r="D92" s="29" t="s">
        <v>27</v>
      </c>
      <c r="E92" s="31" t="s">
        <v>155</v>
      </c>
      <c r="F92" s="32" t="s">
        <v>77</v>
      </c>
      <c r="G92" s="33">
        <v>4174.7730000000001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 ht="60">
      <c r="A93" s="29" t="s">
        <v>30</v>
      </c>
      <c r="B93" s="36"/>
      <c r="C93" s="37"/>
      <c r="D93" s="37"/>
      <c r="E93" s="31" t="s">
        <v>156</v>
      </c>
      <c r="F93" s="37"/>
      <c r="G93" s="37"/>
      <c r="H93" s="37"/>
      <c r="I93" s="37"/>
      <c r="J93" s="39"/>
    </row>
    <row r="94">
      <c r="A94" s="29" t="s">
        <v>67</v>
      </c>
      <c r="B94" s="36"/>
      <c r="C94" s="37"/>
      <c r="D94" s="37"/>
      <c r="E94" s="43" t="s">
        <v>157</v>
      </c>
      <c r="F94" s="37"/>
      <c r="G94" s="37"/>
      <c r="H94" s="37"/>
      <c r="I94" s="37"/>
      <c r="J94" s="39"/>
    </row>
    <row r="95" ht="120">
      <c r="A95" s="29" t="s">
        <v>31</v>
      </c>
      <c r="B95" s="36"/>
      <c r="C95" s="37"/>
      <c r="D95" s="37"/>
      <c r="E95" s="31" t="s">
        <v>158</v>
      </c>
      <c r="F95" s="37"/>
      <c r="G95" s="37"/>
      <c r="H95" s="37"/>
      <c r="I95" s="37"/>
      <c r="J95" s="39"/>
    </row>
    <row r="96">
      <c r="A96" s="29" t="s">
        <v>25</v>
      </c>
      <c r="B96" s="29">
        <v>22</v>
      </c>
      <c r="C96" s="30" t="s">
        <v>159</v>
      </c>
      <c r="D96" s="29" t="s">
        <v>27</v>
      </c>
      <c r="E96" s="31" t="s">
        <v>160</v>
      </c>
      <c r="F96" s="32" t="s">
        <v>91</v>
      </c>
      <c r="G96" s="33">
        <v>3416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1" t="s">
        <v>161</v>
      </c>
      <c r="F97" s="37"/>
      <c r="G97" s="37"/>
      <c r="H97" s="37"/>
      <c r="I97" s="37"/>
      <c r="J97" s="39"/>
    </row>
    <row r="98">
      <c r="A98" s="29" t="s">
        <v>67</v>
      </c>
      <c r="B98" s="36"/>
      <c r="C98" s="37"/>
      <c r="D98" s="37"/>
      <c r="E98" s="43" t="s">
        <v>162</v>
      </c>
      <c r="F98" s="37"/>
      <c r="G98" s="37"/>
      <c r="H98" s="37"/>
      <c r="I98" s="37"/>
      <c r="J98" s="39"/>
    </row>
    <row r="99" ht="120">
      <c r="A99" s="29" t="s">
        <v>31</v>
      </c>
      <c r="B99" s="36"/>
      <c r="C99" s="37"/>
      <c r="D99" s="37"/>
      <c r="E99" s="31" t="s">
        <v>163</v>
      </c>
      <c r="F99" s="37"/>
      <c r="G99" s="37"/>
      <c r="H99" s="37"/>
      <c r="I99" s="37"/>
      <c r="J99" s="39"/>
    </row>
    <row r="100">
      <c r="A100" s="29" t="s">
        <v>25</v>
      </c>
      <c r="B100" s="29">
        <v>23</v>
      </c>
      <c r="C100" s="30" t="s">
        <v>164</v>
      </c>
      <c r="D100" s="29" t="s">
        <v>27</v>
      </c>
      <c r="E100" s="31" t="s">
        <v>165</v>
      </c>
      <c r="F100" s="32" t="s">
        <v>91</v>
      </c>
      <c r="G100" s="33">
        <v>20681.991000000002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>
      <c r="A101" s="29" t="s">
        <v>30</v>
      </c>
      <c r="B101" s="36"/>
      <c r="C101" s="37"/>
      <c r="D101" s="37"/>
      <c r="E101" s="31" t="s">
        <v>166</v>
      </c>
      <c r="F101" s="37"/>
      <c r="G101" s="37"/>
      <c r="H101" s="37"/>
      <c r="I101" s="37"/>
      <c r="J101" s="39"/>
    </row>
    <row r="102" ht="60">
      <c r="A102" s="29" t="s">
        <v>67</v>
      </c>
      <c r="B102" s="36"/>
      <c r="C102" s="37"/>
      <c r="D102" s="37"/>
      <c r="E102" s="43" t="s">
        <v>167</v>
      </c>
      <c r="F102" s="37"/>
      <c r="G102" s="37"/>
      <c r="H102" s="37"/>
      <c r="I102" s="37"/>
      <c r="J102" s="39"/>
    </row>
    <row r="103" ht="120">
      <c r="A103" s="29" t="s">
        <v>31</v>
      </c>
      <c r="B103" s="36"/>
      <c r="C103" s="37"/>
      <c r="D103" s="37"/>
      <c r="E103" s="31" t="s">
        <v>168</v>
      </c>
      <c r="F103" s="37"/>
      <c r="G103" s="37"/>
      <c r="H103" s="37"/>
      <c r="I103" s="37"/>
      <c r="J103" s="39"/>
    </row>
    <row r="104">
      <c r="A104" s="29" t="s">
        <v>25</v>
      </c>
      <c r="B104" s="29">
        <v>24</v>
      </c>
      <c r="C104" s="30" t="s">
        <v>169</v>
      </c>
      <c r="D104" s="29" t="s">
        <v>27</v>
      </c>
      <c r="E104" s="31" t="s">
        <v>170</v>
      </c>
      <c r="F104" s="32" t="s">
        <v>91</v>
      </c>
      <c r="G104" s="33">
        <v>19512.394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8" t="s">
        <v>27</v>
      </c>
      <c r="F105" s="37"/>
      <c r="G105" s="37"/>
      <c r="H105" s="37"/>
      <c r="I105" s="37"/>
      <c r="J105" s="39"/>
    </row>
    <row r="106" ht="45">
      <c r="A106" s="29" t="s">
        <v>67</v>
      </c>
      <c r="B106" s="36"/>
      <c r="C106" s="37"/>
      <c r="D106" s="37"/>
      <c r="E106" s="43" t="s">
        <v>171</v>
      </c>
      <c r="F106" s="37"/>
      <c r="G106" s="37"/>
      <c r="H106" s="37"/>
      <c r="I106" s="37"/>
      <c r="J106" s="39"/>
    </row>
    <row r="107" ht="195">
      <c r="A107" s="29" t="s">
        <v>31</v>
      </c>
      <c r="B107" s="36"/>
      <c r="C107" s="37"/>
      <c r="D107" s="37"/>
      <c r="E107" s="31" t="s">
        <v>172</v>
      </c>
      <c r="F107" s="37"/>
      <c r="G107" s="37"/>
      <c r="H107" s="37"/>
      <c r="I107" s="37"/>
      <c r="J107" s="39"/>
    </row>
    <row r="108">
      <c r="A108" s="29" t="s">
        <v>25</v>
      </c>
      <c r="B108" s="29">
        <v>25</v>
      </c>
      <c r="C108" s="30" t="s">
        <v>173</v>
      </c>
      <c r="D108" s="29" t="s">
        <v>27</v>
      </c>
      <c r="E108" s="31" t="s">
        <v>174</v>
      </c>
      <c r="F108" s="32" t="s">
        <v>91</v>
      </c>
      <c r="G108" s="33">
        <v>20488.013999999999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31" t="s">
        <v>175</v>
      </c>
      <c r="F109" s="37"/>
      <c r="G109" s="37"/>
      <c r="H109" s="37"/>
      <c r="I109" s="37"/>
      <c r="J109" s="39"/>
    </row>
    <row r="110">
      <c r="A110" s="29" t="s">
        <v>67</v>
      </c>
      <c r="B110" s="36"/>
      <c r="C110" s="37"/>
      <c r="D110" s="37"/>
      <c r="E110" s="43" t="s">
        <v>176</v>
      </c>
      <c r="F110" s="37"/>
      <c r="G110" s="37"/>
      <c r="H110" s="37"/>
      <c r="I110" s="37"/>
      <c r="J110" s="39"/>
    </row>
    <row r="111" ht="195">
      <c r="A111" s="29" t="s">
        <v>31</v>
      </c>
      <c r="B111" s="36"/>
      <c r="C111" s="37"/>
      <c r="D111" s="37"/>
      <c r="E111" s="31" t="s">
        <v>172</v>
      </c>
      <c r="F111" s="37"/>
      <c r="G111" s="37"/>
      <c r="H111" s="37"/>
      <c r="I111" s="37"/>
      <c r="J111" s="39"/>
    </row>
    <row r="112">
      <c r="A112" s="29" t="s">
        <v>25</v>
      </c>
      <c r="B112" s="29">
        <v>26</v>
      </c>
      <c r="C112" s="30" t="s">
        <v>177</v>
      </c>
      <c r="D112" s="29" t="s">
        <v>27</v>
      </c>
      <c r="E112" s="31" t="s">
        <v>178</v>
      </c>
      <c r="F112" s="32" t="s">
        <v>97</v>
      </c>
      <c r="G112" s="33">
        <v>318.71499999999997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>
      <c r="A113" s="29" t="s">
        <v>30</v>
      </c>
      <c r="B113" s="36"/>
      <c r="C113" s="37"/>
      <c r="D113" s="37"/>
      <c r="E113" s="38" t="s">
        <v>27</v>
      </c>
      <c r="F113" s="37"/>
      <c r="G113" s="37"/>
      <c r="H113" s="37"/>
      <c r="I113" s="37"/>
      <c r="J113" s="39"/>
    </row>
    <row r="114">
      <c r="A114" s="29" t="s">
        <v>67</v>
      </c>
      <c r="B114" s="36"/>
      <c r="C114" s="37"/>
      <c r="D114" s="37"/>
      <c r="E114" s="43" t="s">
        <v>179</v>
      </c>
      <c r="F114" s="37"/>
      <c r="G114" s="37"/>
      <c r="H114" s="37"/>
      <c r="I114" s="37"/>
      <c r="J114" s="39"/>
    </row>
    <row r="115" ht="75">
      <c r="A115" s="29" t="s">
        <v>31</v>
      </c>
      <c r="B115" s="36"/>
      <c r="C115" s="37"/>
      <c r="D115" s="37"/>
      <c r="E115" s="31" t="s">
        <v>180</v>
      </c>
      <c r="F115" s="37"/>
      <c r="G115" s="37"/>
      <c r="H115" s="37"/>
      <c r="I115" s="37"/>
      <c r="J115" s="39"/>
    </row>
    <row r="116">
      <c r="A116" s="23" t="s">
        <v>22</v>
      </c>
      <c r="B116" s="24"/>
      <c r="C116" s="25" t="s">
        <v>181</v>
      </c>
      <c r="D116" s="26"/>
      <c r="E116" s="23" t="s">
        <v>182</v>
      </c>
      <c r="F116" s="26"/>
      <c r="G116" s="26"/>
      <c r="H116" s="26"/>
      <c r="I116" s="27">
        <f>SUMIFS(I117:I128,A117:A128,"P")</f>
        <v>0</v>
      </c>
      <c r="J116" s="28"/>
    </row>
    <row r="117" ht="30">
      <c r="A117" s="29" t="s">
        <v>25</v>
      </c>
      <c r="B117" s="29">
        <v>27</v>
      </c>
      <c r="C117" s="30" t="s">
        <v>183</v>
      </c>
      <c r="D117" s="29" t="s">
        <v>27</v>
      </c>
      <c r="E117" s="31" t="s">
        <v>184</v>
      </c>
      <c r="F117" s="32" t="s">
        <v>91</v>
      </c>
      <c r="G117" s="33">
        <v>853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>
      <c r="A118" s="29" t="s">
        <v>30</v>
      </c>
      <c r="B118" s="36"/>
      <c r="C118" s="37"/>
      <c r="D118" s="37"/>
      <c r="E118" s="38" t="s">
        <v>27</v>
      </c>
      <c r="F118" s="37"/>
      <c r="G118" s="37"/>
      <c r="H118" s="37"/>
      <c r="I118" s="37"/>
      <c r="J118" s="39"/>
    </row>
    <row r="119" ht="60">
      <c r="A119" s="29" t="s">
        <v>67</v>
      </c>
      <c r="B119" s="36"/>
      <c r="C119" s="37"/>
      <c r="D119" s="37"/>
      <c r="E119" s="43" t="s">
        <v>185</v>
      </c>
      <c r="F119" s="37"/>
      <c r="G119" s="37"/>
      <c r="H119" s="37"/>
      <c r="I119" s="37"/>
      <c r="J119" s="39"/>
    </row>
    <row r="120" ht="105">
      <c r="A120" s="29" t="s">
        <v>31</v>
      </c>
      <c r="B120" s="36"/>
      <c r="C120" s="37"/>
      <c r="D120" s="37"/>
      <c r="E120" s="31" t="s">
        <v>186</v>
      </c>
      <c r="F120" s="37"/>
      <c r="G120" s="37"/>
      <c r="H120" s="37"/>
      <c r="I120" s="37"/>
      <c r="J120" s="39"/>
    </row>
    <row r="121" ht="30">
      <c r="A121" s="29" t="s">
        <v>25</v>
      </c>
      <c r="B121" s="29">
        <v>28</v>
      </c>
      <c r="C121" s="30" t="s">
        <v>187</v>
      </c>
      <c r="D121" s="29" t="s">
        <v>27</v>
      </c>
      <c r="E121" s="31" t="s">
        <v>188</v>
      </c>
      <c r="F121" s="32" t="s">
        <v>91</v>
      </c>
      <c r="G121" s="33">
        <v>853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>
      <c r="A122" s="29" t="s">
        <v>30</v>
      </c>
      <c r="B122" s="36"/>
      <c r="C122" s="37"/>
      <c r="D122" s="37"/>
      <c r="E122" s="38" t="s">
        <v>27</v>
      </c>
      <c r="F122" s="37"/>
      <c r="G122" s="37"/>
      <c r="H122" s="37"/>
      <c r="I122" s="37"/>
      <c r="J122" s="39"/>
    </row>
    <row r="123">
      <c r="A123" s="29" t="s">
        <v>67</v>
      </c>
      <c r="B123" s="36"/>
      <c r="C123" s="37"/>
      <c r="D123" s="37"/>
      <c r="E123" s="43" t="s">
        <v>189</v>
      </c>
      <c r="F123" s="37"/>
      <c r="G123" s="37"/>
      <c r="H123" s="37"/>
      <c r="I123" s="37"/>
      <c r="J123" s="39"/>
    </row>
    <row r="124" ht="105">
      <c r="A124" s="29" t="s">
        <v>31</v>
      </c>
      <c r="B124" s="36"/>
      <c r="C124" s="37"/>
      <c r="D124" s="37"/>
      <c r="E124" s="31" t="s">
        <v>186</v>
      </c>
      <c r="F124" s="37"/>
      <c r="G124" s="37"/>
      <c r="H124" s="37"/>
      <c r="I124" s="37"/>
      <c r="J124" s="39"/>
    </row>
    <row r="125">
      <c r="A125" s="29" t="s">
        <v>25</v>
      </c>
      <c r="B125" s="29">
        <v>29</v>
      </c>
      <c r="C125" s="30" t="s">
        <v>190</v>
      </c>
      <c r="D125" s="29" t="s">
        <v>27</v>
      </c>
      <c r="E125" s="31" t="s">
        <v>191</v>
      </c>
      <c r="F125" s="32" t="s">
        <v>91</v>
      </c>
      <c r="G125" s="33">
        <v>19512.394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 ht="30">
      <c r="A126" s="29" t="s">
        <v>30</v>
      </c>
      <c r="B126" s="36"/>
      <c r="C126" s="37"/>
      <c r="D126" s="37"/>
      <c r="E126" s="31" t="s">
        <v>192</v>
      </c>
      <c r="F126" s="37"/>
      <c r="G126" s="37"/>
      <c r="H126" s="37"/>
      <c r="I126" s="37"/>
      <c r="J126" s="39"/>
    </row>
    <row r="127">
      <c r="A127" s="29" t="s">
        <v>67</v>
      </c>
      <c r="B127" s="36"/>
      <c r="C127" s="37"/>
      <c r="D127" s="37"/>
      <c r="E127" s="43" t="s">
        <v>193</v>
      </c>
      <c r="F127" s="37"/>
      <c r="G127" s="37"/>
      <c r="H127" s="37"/>
      <c r="I127" s="37"/>
      <c r="J127" s="39"/>
    </row>
    <row r="128" ht="75">
      <c r="A128" s="29" t="s">
        <v>31</v>
      </c>
      <c r="B128" s="40"/>
      <c r="C128" s="41"/>
      <c r="D128" s="41"/>
      <c r="E128" s="31" t="s">
        <v>194</v>
      </c>
      <c r="F128" s="41"/>
      <c r="G128" s="41"/>
      <c r="H128" s="41"/>
      <c r="I128" s="41"/>
      <c r="J128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showGridLines="0" workbookViewId="0"/>
  </sheetViews>
  <sheetFormatPr defaultRowHeight="15"/>
  <cols>
    <col min="1" max="1" width="9.140625" style="44" hidden="1"/>
    <col min="2" max="2" width="9.7109375" style="44" customWidth="1"/>
    <col min="3" max="3" width="97.140625" style="44" customWidth="1"/>
    <col min="4" max="4" width="22.710938" style="44" customWidth="1"/>
    <col min="5" max="16384" width="9.140625" style="44"/>
  </cols>
  <sheetData>
    <row r="1">
      <c r="A1" s="45" t="s">
        <v>0</v>
      </c>
      <c r="B1" s="46"/>
      <c r="C1" s="46" t="s">
        <v>1</v>
      </c>
      <c r="D1" s="46"/>
    </row>
    <row r="2">
      <c r="A2" s="45"/>
      <c r="B2" s="46"/>
      <c r="C2" s="47" t="s">
        <v>195</v>
      </c>
      <c r="D2" s="46"/>
    </row>
    <row r="3">
      <c r="A3" s="46"/>
      <c r="B3" s="46"/>
      <c r="C3" s="46"/>
      <c r="D3" s="46"/>
    </row>
    <row r="4" ht="20.25">
      <c r="A4" s="46"/>
      <c r="B4" s="46"/>
      <c r="C4" s="47" t="s">
        <v>196</v>
      </c>
      <c r="D4" s="46"/>
    </row>
    <row r="5">
      <c r="A5" s="46"/>
      <c r="B5" s="46"/>
      <c r="C5" s="46"/>
      <c r="D5" s="46"/>
    </row>
    <row r="6">
      <c r="B6" s="48" t="s">
        <v>197</v>
      </c>
      <c r="C6" s="48" t="s">
        <v>198</v>
      </c>
      <c r="D6" s="48" t="s">
        <v>199</v>
      </c>
    </row>
    <row r="7" ht="25.511812" customHeight="1">
      <c r="A7" s="44" t="s">
        <v>200</v>
      </c>
      <c r="B7" s="49" t="s">
        <v>61</v>
      </c>
      <c r="C7" s="50" t="s">
        <v>62</v>
      </c>
      <c r="D7" s="51"/>
    </row>
    <row r="8">
      <c r="A8" s="44" t="s">
        <v>201</v>
      </c>
      <c r="B8" s="52" t="s">
        <v>202</v>
      </c>
      <c r="C8" s="53" t="s">
        <v>203</v>
      </c>
      <c r="D8" s="54">
        <v>888.15999999999997</v>
      </c>
    </row>
    <row r="9">
      <c r="A9" s="55" t="s">
        <v>67</v>
      </c>
      <c r="B9" s="56"/>
      <c r="C9" s="57" t="s">
        <v>204</v>
      </c>
      <c r="D9" s="58">
        <v>888.15999999999997</v>
      </c>
    </row>
    <row r="10">
      <c r="A10" s="44" t="s">
        <v>201</v>
      </c>
      <c r="B10" s="52" t="s">
        <v>95</v>
      </c>
      <c r="C10" s="53" t="s">
        <v>205</v>
      </c>
      <c r="D10" s="54">
        <v>318.71499999999997</v>
      </c>
    </row>
    <row r="11">
      <c r="A11" s="55" t="s">
        <v>67</v>
      </c>
      <c r="B11" s="56"/>
      <c r="C11" s="59" t="s">
        <v>206</v>
      </c>
      <c r="D11" s="60">
        <v>12</v>
      </c>
    </row>
    <row r="12">
      <c r="A12" s="55" t="s">
        <v>67</v>
      </c>
      <c r="B12" s="56"/>
      <c r="C12" s="59" t="s">
        <v>207</v>
      </c>
      <c r="D12" s="60">
        <v>83.629999999999995</v>
      </c>
    </row>
    <row r="13">
      <c r="A13" s="55" t="s">
        <v>67</v>
      </c>
      <c r="B13" s="56"/>
      <c r="C13" s="59" t="s">
        <v>208</v>
      </c>
      <c r="D13" s="60">
        <v>223.08500000000001</v>
      </c>
    </row>
    <row r="14">
      <c r="A14" s="55" t="s">
        <v>67</v>
      </c>
      <c r="B14" s="56"/>
      <c r="C14" s="57" t="s">
        <v>209</v>
      </c>
      <c r="D14" s="58">
        <v>318.71499999999997</v>
      </c>
    </row>
    <row r="15">
      <c r="A15" s="44" t="s">
        <v>201</v>
      </c>
      <c r="B15" s="52" t="s">
        <v>101</v>
      </c>
      <c r="C15" s="53" t="s">
        <v>210</v>
      </c>
      <c r="D15" s="54">
        <v>3416</v>
      </c>
    </row>
    <row r="16">
      <c r="A16" s="55" t="s">
        <v>67</v>
      </c>
      <c r="B16" s="56"/>
      <c r="C16" s="59" t="s">
        <v>211</v>
      </c>
      <c r="D16" s="60">
        <v>0.5</v>
      </c>
    </row>
    <row r="17">
      <c r="A17" s="55" t="s">
        <v>67</v>
      </c>
      <c r="B17" s="56"/>
      <c r="C17" s="59" t="s">
        <v>212</v>
      </c>
      <c r="D17" s="60">
        <v>3416</v>
      </c>
    </row>
    <row r="18">
      <c r="A18" s="55" t="s">
        <v>67</v>
      </c>
      <c r="B18" s="56"/>
      <c r="C18" s="57" t="s">
        <v>213</v>
      </c>
      <c r="D18" s="58">
        <v>3416</v>
      </c>
    </row>
    <row r="19">
      <c r="A19" s="44" t="s">
        <v>201</v>
      </c>
      <c r="B19" s="52" t="s">
        <v>106</v>
      </c>
      <c r="C19" s="53" t="s">
        <v>214</v>
      </c>
      <c r="D19" s="54">
        <v>1867.413</v>
      </c>
    </row>
    <row r="20">
      <c r="A20" s="55" t="s">
        <v>67</v>
      </c>
      <c r="B20" s="56"/>
      <c r="C20" s="57" t="s">
        <v>215</v>
      </c>
      <c r="D20" s="58">
        <v>1867.413</v>
      </c>
    </row>
    <row r="21">
      <c r="A21" s="44" t="s">
        <v>201</v>
      </c>
      <c r="B21" s="52" t="s">
        <v>113</v>
      </c>
      <c r="C21" s="53" t="s">
        <v>216</v>
      </c>
      <c r="D21" s="54">
        <v>129.80799999999999</v>
      </c>
    </row>
    <row r="22">
      <c r="A22" s="55" t="s">
        <v>67</v>
      </c>
      <c r="B22" s="56"/>
      <c r="C22" s="59" t="s">
        <v>217</v>
      </c>
      <c r="D22" s="60">
        <v>0.019</v>
      </c>
    </row>
    <row r="23">
      <c r="A23" s="55" t="s">
        <v>67</v>
      </c>
      <c r="B23" s="56"/>
      <c r="C23" s="59" t="s">
        <v>212</v>
      </c>
      <c r="D23" s="60">
        <v>3416</v>
      </c>
    </row>
    <row r="24">
      <c r="A24" s="55" t="s">
        <v>67</v>
      </c>
      <c r="B24" s="56"/>
      <c r="C24" s="57" t="s">
        <v>218</v>
      </c>
      <c r="D24" s="58">
        <v>129.80799999999999</v>
      </c>
    </row>
    <row r="25">
      <c r="A25" s="44" t="s">
        <v>201</v>
      </c>
      <c r="B25" s="52" t="s">
        <v>142</v>
      </c>
      <c r="C25" s="53" t="s">
        <v>219</v>
      </c>
      <c r="D25" s="54">
        <v>7856.8000000000002</v>
      </c>
    </row>
    <row r="26">
      <c r="A26" s="55" t="s">
        <v>67</v>
      </c>
      <c r="B26" s="56"/>
      <c r="C26" s="59" t="s">
        <v>212</v>
      </c>
      <c r="D26" s="60">
        <v>3416</v>
      </c>
    </row>
    <row r="27">
      <c r="A27" s="55" t="s">
        <v>67</v>
      </c>
      <c r="B27" s="56"/>
      <c r="C27" s="59" t="s">
        <v>220</v>
      </c>
      <c r="D27" s="60">
        <v>1.1499999999999999</v>
      </c>
    </row>
    <row r="28">
      <c r="A28" s="55" t="s">
        <v>67</v>
      </c>
      <c r="B28" s="56"/>
      <c r="C28" s="57" t="s">
        <v>218</v>
      </c>
      <c r="D28" s="58">
        <v>7856.8000000000002</v>
      </c>
    </row>
    <row r="29">
      <c r="A29" s="44" t="s">
        <v>201</v>
      </c>
      <c r="B29" s="52" t="s">
        <v>221</v>
      </c>
      <c r="C29" s="53" t="s">
        <v>222</v>
      </c>
      <c r="D29" s="54">
        <v>390.37400000000002</v>
      </c>
    </row>
    <row r="30">
      <c r="A30" s="55" t="s">
        <v>67</v>
      </c>
      <c r="B30" s="56"/>
      <c r="C30" s="57" t="s">
        <v>223</v>
      </c>
      <c r="D30" s="58">
        <v>390.37400000000002</v>
      </c>
    </row>
    <row r="31">
      <c r="A31" s="44" t="s">
        <v>201</v>
      </c>
      <c r="B31" s="52" t="s">
        <v>169</v>
      </c>
      <c r="C31" s="53" t="s">
        <v>224</v>
      </c>
      <c r="D31" s="54">
        <v>19512.394</v>
      </c>
    </row>
    <row r="32">
      <c r="A32" s="55" t="s">
        <v>67</v>
      </c>
      <c r="B32" s="56"/>
      <c r="C32" s="59" t="s">
        <v>225</v>
      </c>
      <c r="D32" s="60">
        <v>19327.652999999998</v>
      </c>
    </row>
    <row r="33">
      <c r="A33" s="55" t="s">
        <v>67</v>
      </c>
      <c r="B33" s="56"/>
      <c r="C33" s="59" t="s">
        <v>226</v>
      </c>
      <c r="D33" s="60">
        <v>184.74100000000001</v>
      </c>
    </row>
    <row r="34">
      <c r="A34" s="55" t="s">
        <v>67</v>
      </c>
      <c r="B34" s="56"/>
      <c r="C34" s="57" t="s">
        <v>227</v>
      </c>
      <c r="D34" s="58">
        <v>19512.394</v>
      </c>
    </row>
    <row r="35">
      <c r="A35" s="44" t="s">
        <v>201</v>
      </c>
      <c r="B35" s="52" t="s">
        <v>183</v>
      </c>
      <c r="C35" s="53" t="s">
        <v>228</v>
      </c>
      <c r="D35" s="54">
        <v>853</v>
      </c>
    </row>
    <row r="36">
      <c r="A36" s="55" t="s">
        <v>67</v>
      </c>
      <c r="B36" s="56"/>
      <c r="C36" s="59" t="s">
        <v>229</v>
      </c>
      <c r="D36" s="60">
        <v>851.375</v>
      </c>
    </row>
    <row r="37">
      <c r="A37" s="55" t="s">
        <v>67</v>
      </c>
      <c r="B37" s="56"/>
      <c r="C37" s="59" t="s">
        <v>230</v>
      </c>
      <c r="D37" s="60">
        <v>1.625</v>
      </c>
    </row>
    <row r="38">
      <c r="A38" s="55" t="s">
        <v>67</v>
      </c>
      <c r="B38" s="56"/>
      <c r="C38" s="59" t="s">
        <v>231</v>
      </c>
      <c r="D38" s="60">
        <v>8.8000000000000007</v>
      </c>
    </row>
    <row r="39">
      <c r="A39" s="55" t="s">
        <v>67</v>
      </c>
      <c r="B39" s="61"/>
      <c r="C39" s="62" t="s">
        <v>232</v>
      </c>
      <c r="D39" s="63">
        <v>853</v>
      </c>
    </row>
  </sheetData>
  <mergeCells count="2">
    <mergeCell ref="C2:C3"/>
    <mergeCell ref="C4:D4"/>
  </mergeCells>
  <hyperlinks>
    <hyperlink ref="B7" location="'SO101'!C4" display="SO101"/>
    <hyperlink ref="B8" location="'SO101'!E19" display="11343"/>
    <hyperlink ref="B10" location="'SO101'!C38" display="113762"/>
    <hyperlink ref="B15" location="'SO101'!E11" display="12373"/>
    <hyperlink ref="B19" location="'SO101'!E11" display="12924"/>
    <hyperlink ref="B21" location="'SO101'!E11" display="12930"/>
    <hyperlink ref="B25" location="'SO101'!C80" display="56334"/>
    <hyperlink ref="B29" location="'SO101'!C88" display="567336"/>
    <hyperlink ref="B31" location="'SO101'!C104" display="574A44"/>
    <hyperlink ref="B35" location="'SO101'!C117" display="915111"/>
  </hyperlink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2026-04-15T08:00:50Z</dcterms:created>
  <dcterms:modified xsi:type="dcterms:W3CDTF">2026-04-15T08:00:50Z</dcterms:modified>
</cp:coreProperties>
</file>